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89"/>
  <workbookPr codeName="ThisWorkbook" defaultThemeVersion="124226"/>
  <mc:AlternateContent xmlns:mc="http://schemas.openxmlformats.org/markup-compatibility/2006">
    <mc:Choice Requires="x15">
      <x15ac:absPath xmlns:x15ac="http://schemas.microsoft.com/office/spreadsheetml/2010/11/ac" url="C:\G5\Africa 50\Bidding Document\12_Commercial queries-SS01-02-03\"/>
    </mc:Choice>
  </mc:AlternateContent>
  <xr:revisionPtr revIDLastSave="0" documentId="13_ncr:1_{4DC27CE6-7996-4130-8CAB-68A6BCFFEDB7}" xr6:coauthVersionLast="36" xr6:coauthVersionMax="36" xr10:uidLastSave="{00000000-0000-0000-0000-000000000000}"/>
  <workbookProtection workbookAlgorithmName="SHA-512" workbookHashValue="8oXPyLw68Pez1LLIslcZrEFD4188p11eNQ3Ux9I9S/mf2RWR6OufVSN1BgTVw+gIbdgO8MDqdzaGlhrS77Oyww==" workbookSaltValue="uNzzUzXPuief42njm2e+JA==" workbookSpinCount="100000" revisionsAlgorithmName="SHA-512" revisionsHashValue="2tYhKMbYEfa0ffzyT4ANXvMriO/zbNcjYLFMiqEL05YikyXNYPPr5vXU02eZRCT/ZcP+gVoM8LYTtIESRAHWIQ==" revisionsSaltValue="3pIbPEN5y8D5o17MteXXjA==" revisionsSpinCount="100000" lockStructure="1" lockRevision="1"/>
  <bookViews>
    <workbookView xWindow="-108" yWindow="-108" windowWidth="20736" windowHeight="11760" tabRatio="928" xr2:uid="{00000000-000D-0000-FFFF-FFFF00000000}"/>
  </bookViews>
  <sheets>
    <sheet name="Cover" sheetId="1" r:id="rId1"/>
    <sheet name="INSTRUCTIONS" sheetId="2" r:id="rId2"/>
    <sheet name="Name of Bidder" sheetId="3" r:id="rId3"/>
    <sheet name="Schedule-I" sheetId="4" r:id="rId4"/>
    <sheet name="Schedule-II" sheetId="5" r:id="rId5"/>
    <sheet name="Sch-III (Summary)" sheetId="6" r:id="rId6"/>
    <sheet name="Bid Form 2nd Envelope" sheetId="7" r:id="rId7"/>
  </sheets>
  <externalReferences>
    <externalReference r:id="rId8"/>
    <externalReference r:id="rId9"/>
    <externalReference r:id="rId10"/>
    <externalReference r:id="rId11"/>
    <externalReference r:id="rId12"/>
    <externalReference r:id="rId13"/>
    <externalReference r:id="rId14"/>
  </externalReferences>
  <definedNames>
    <definedName name="\A" localSheetId="2">#REF!</definedName>
    <definedName name="\A" localSheetId="5">#REF!</definedName>
    <definedName name="\A">#REF!</definedName>
    <definedName name="\aa" localSheetId="2">#REF!</definedName>
    <definedName name="\aa" localSheetId="5">#REF!</definedName>
    <definedName name="\aa">#REF!</definedName>
    <definedName name="\B" localSheetId="2">#REF!</definedName>
    <definedName name="\B" localSheetId="5">#REF!</definedName>
    <definedName name="\B">#REF!</definedName>
    <definedName name="\C" localSheetId="2">#REF!</definedName>
    <definedName name="\C" localSheetId="5">#REF!</definedName>
    <definedName name="\C">#REF!</definedName>
    <definedName name="\M" localSheetId="2">#REF!</definedName>
    <definedName name="\M" localSheetId="5">#REF!</definedName>
    <definedName name="\M">#REF!</definedName>
    <definedName name="\N" localSheetId="2">#REF!</definedName>
    <definedName name="\N" localSheetId="5">#REF!</definedName>
    <definedName name="\N">#REF!</definedName>
    <definedName name="\P" localSheetId="2">#REF!</definedName>
    <definedName name="\P" localSheetId="5">#REF!</definedName>
    <definedName name="\P">#REF!</definedName>
    <definedName name="\R" localSheetId="2">#REF!</definedName>
    <definedName name="\R" localSheetId="5">#REF!</definedName>
    <definedName name="\R">#REF!</definedName>
    <definedName name="\U" localSheetId="2">#REF!</definedName>
    <definedName name="\U" localSheetId="5">#REF!</definedName>
    <definedName name="\U">#REF!</definedName>
    <definedName name="\V" localSheetId="2">#REF!</definedName>
    <definedName name="\V" localSheetId="5">#REF!</definedName>
    <definedName name="\V">#REF!</definedName>
    <definedName name="\x" localSheetId="2">#REF!</definedName>
    <definedName name="\x" localSheetId="5">#REF!</definedName>
    <definedName name="\x">#REF!</definedName>
    <definedName name="_xlnm._FilterDatabase" localSheetId="3" hidden="1">'Schedule-I'!$E$1:$E$65606</definedName>
    <definedName name="_xlnm._FilterDatabase" localSheetId="4" hidden="1">'Schedule-II'!$D$1:$D$65720</definedName>
    <definedName name="ab" localSheetId="2">#REF!</definedName>
    <definedName name="ab" localSheetId="5">#REF!</definedName>
    <definedName name="ab">#REF!</definedName>
    <definedName name="BCU_Status">[1]MasterDataList!$B$3:$B$6</definedName>
    <definedName name="biddername" localSheetId="5">#REF!</definedName>
    <definedName name="biddername">#REF!</definedName>
    <definedName name="BL2A" localSheetId="5">'[2]Attach-3 (QR)'!#REF!</definedName>
    <definedName name="BL2A">'[2]Attach-3 (QR)'!#REF!</definedName>
    <definedName name="BL2A2" localSheetId="5">'[3]Attach-3 (QR)'!#REF!</definedName>
    <definedName name="BL2A2">'[3]Attach-3 (QR)'!#REF!</definedName>
    <definedName name="BL2AA" localSheetId="5">'[2]Attach-3 (QR)'!#REF!</definedName>
    <definedName name="BL2AA">'[2]Attach-3 (QR)'!#REF!</definedName>
    <definedName name="BL2AAA">'[3]Attach-3 (QR)'!#REF!</definedName>
    <definedName name="BL2B">'[2]Attach-3 (QR)'!#REF!</definedName>
    <definedName name="BL2BB">'[3]Attach-3 (QR)'!#REF!</definedName>
    <definedName name="BL2BBB">'[3]Attach-3 (QR)'!#REF!</definedName>
    <definedName name="BL2C">'[2]Attach-3 (QR)'!#REF!</definedName>
    <definedName name="BL2CC">'[3]Attach-3 (QR)'!#REF!</definedName>
    <definedName name="BL2CCC">'[3]Attach-3 (QR)'!#REF!</definedName>
    <definedName name="BL3A">'[2]Attach-3 (QR)'!#REF!</definedName>
    <definedName name="BL3AA">'[3]Attach-3 (QR)'!#REF!</definedName>
    <definedName name="BL3AAA">'[3]Attach-3 (QR)'!#REF!</definedName>
    <definedName name="BL3B">'[2]Attach-3 (QR)'!#REF!</definedName>
    <definedName name="BL3BB">'[3]Attach-3 (QR)'!#REF!</definedName>
    <definedName name="BL3BBB">'[3]Attach-3 (QR)'!#REF!</definedName>
    <definedName name="BL3C">'[2]Attach-3 (QR)'!#REF!</definedName>
    <definedName name="BL3CC">'[3]Attach-3 (QR)'!#REF!</definedName>
    <definedName name="BL3CCC">'[3]Attach-3 (QR)'!#REF!</definedName>
    <definedName name="BL4A">'[2]Attach-3 (QR)'!#REF!</definedName>
    <definedName name="BL4AA">'[3]Attach-3 (QR)'!#REF!</definedName>
    <definedName name="BL4AAA">'[3]Attach-3 (QR)'!#REF!</definedName>
    <definedName name="BL4B">'[2]Attach-3 (QR)'!#REF!</definedName>
    <definedName name="BL4BB">'[3]Attach-3 (QR)'!#REF!</definedName>
    <definedName name="BL4BBB">'[3]Attach-3 (QR)'!#REF!</definedName>
    <definedName name="BL4C">'[2]Attach-3 (QR)'!#REF!</definedName>
    <definedName name="BL4CC">'[3]Attach-3 (QR)'!#REF!</definedName>
    <definedName name="BL4CCC">'[3]Attach-3 (QR)'!#REF!</definedName>
    <definedName name="BL5A">'[2]Attach-3 (QR)'!#REF!</definedName>
    <definedName name="BL5AA">'[3]Attach-3 (QR)'!#REF!</definedName>
    <definedName name="BL5AAA">'[3]Attach-3 (QR)'!#REF!</definedName>
    <definedName name="BL5B">'[2]Attach-3 (QR)'!#REF!</definedName>
    <definedName name="BL5BB">'[3]Attach-3 (QR)'!#REF!</definedName>
    <definedName name="BL5BBB">'[3]Attach-3 (QR)'!#REF!</definedName>
    <definedName name="BL5C">'[2]Attach-3 (QR)'!#REF!</definedName>
    <definedName name="BL5CC">'[3]Attach-3 (QR)'!#REF!</definedName>
    <definedName name="BL5CCC">'[3]Attach-3 (QR)'!#REF!</definedName>
    <definedName name="Bus_Sectionalizer">[1]MasterDataList!$A$3:$A$13</definedName>
    <definedName name="CAPA1">'[3]Attach-3 (QR)'!#REF!</definedName>
    <definedName name="CAPA11">'[3]Attach-3 (QR)'!#REF!</definedName>
    <definedName name="CAPA111">'[3]Attach-3 (QR)'!#REF!</definedName>
    <definedName name="CAPA2">'[3]Attach-3 (QR)'!#REF!</definedName>
    <definedName name="CAPA22">'[3]Attach-3 (QR)'!#REF!</definedName>
    <definedName name="CAPA222">'[3]Attach-3 (QR)'!#REF!</definedName>
    <definedName name="CAPA3">'[3]Attach-3 (QR)'!#REF!</definedName>
    <definedName name="CAPA33">'[3]Attach-3 (QR)'!#REF!</definedName>
    <definedName name="CAPA333">'[3]Attach-3 (QR)'!#REF!</definedName>
    <definedName name="CAPA4">'[3]Attach-3 (QR)'!#REF!</definedName>
    <definedName name="CAPA44">'[3]Attach-3 (QR)'!#REF!</definedName>
    <definedName name="CAPA444">'[3]Attach-3 (QR)'!#REF!</definedName>
    <definedName name="CAPA7">'[3]Attach-3 (QR)'!#REF!</definedName>
    <definedName name="CAPA77">'[3]Attach-3 (QR)'!#REF!</definedName>
    <definedName name="CAPA777">'[3]Attach-3 (QR)'!#REF!</definedName>
    <definedName name="Communication_Status">[1]MasterDataList!$I$3:$I$7</definedName>
    <definedName name="COO" localSheetId="2">'[4]Sch-1a'!#REF!</definedName>
    <definedName name="COO">'[5]Sch-1a'!#REF!</definedName>
    <definedName name="date" localSheetId="5">#REF!</definedName>
    <definedName name="date">#REF!</definedName>
    <definedName name="iii" localSheetId="5">#REF!</definedName>
    <definedName name="iii">#REF!</definedName>
    <definedName name="logo1">"Picture 7"</definedName>
    <definedName name="MANU1">'[3]Attach-3 (QR)'!#REF!</definedName>
    <definedName name="MANU11">'[3]Attach-3 (QR)'!#REF!</definedName>
    <definedName name="MANU111">'[3]Attach-3 (QR)'!#REF!</definedName>
    <definedName name="MANU2">'[3]Attach-3 (QR)'!#REF!</definedName>
    <definedName name="MANU22">'[3]Attach-3 (QR)'!#REF!</definedName>
    <definedName name="MANU222">'[3]Attach-3 (QR)'!#REF!</definedName>
    <definedName name="MANU3">'[3]Attach-3 (QR)'!#REF!</definedName>
    <definedName name="MANU33">'[3]Attach-3 (QR)'!#REF!</definedName>
    <definedName name="MANU333">'[3]Attach-3 (QR)'!#REF!</definedName>
    <definedName name="MANU4">'[3]Attach-3 (QR)'!#REF!</definedName>
    <definedName name="MANU44">'[3]Attach-3 (QR)'!#REF!</definedName>
    <definedName name="MANU444">'[3]Attach-3 (QR)'!#REF!</definedName>
    <definedName name="MANU5">'[3]Attach-3 (QR)'!#REF!</definedName>
    <definedName name="MANU55">'[3]Attach-3 (QR)'!#REF!</definedName>
    <definedName name="MANU555">'[3]Attach-3 (QR)'!#REF!</definedName>
    <definedName name="Name_of_Station" localSheetId="6">#REF!</definedName>
    <definedName name="Name_of_Station" localSheetId="0">#REF!</definedName>
    <definedName name="Name_of_Station" localSheetId="1">#REF!</definedName>
    <definedName name="Name_of_Station" localSheetId="2">#REF!</definedName>
    <definedName name="Name_of_Station" localSheetId="5">#REF!</definedName>
    <definedName name="Name_of_Station">#REF!</definedName>
    <definedName name="PATH1">'[3]Attach-3 (QR)'!#REF!</definedName>
    <definedName name="PATH11">'[3]Attach-3 (QR)'!#REF!</definedName>
    <definedName name="PATH111">'[3]Attach-3 (QR)'!#REF!</definedName>
    <definedName name="PATH2">'[3]Attach-3 (QR)'!#REF!</definedName>
    <definedName name="PATH22">'[3]Attach-3 (QR)'!#REF!</definedName>
    <definedName name="PATH222">'[3]Attach-3 (QR)'!#REF!</definedName>
    <definedName name="PATH3">'[3]Attach-3 (QR)'!#REF!</definedName>
    <definedName name="PATH33">'[3]Attach-3 (QR)'!#REF!</definedName>
    <definedName name="PATH333">'[3]Attach-3 (QR)'!#REF!</definedName>
    <definedName name="PATH4">'[3]Attach-3 (QR)'!#REF!</definedName>
    <definedName name="PATH44">'[3]Attach-3 (QR)'!#REF!</definedName>
    <definedName name="PATH444">'[3]Attach-3 (QR)'!#REF!</definedName>
    <definedName name="PATH5">'[3]Attach-3 (QR)'!#REF!</definedName>
    <definedName name="PATH55">'[3]Attach-3 (QR)'!#REF!</definedName>
    <definedName name="PATH555">'[3]Attach-3 (QR)'!#REF!</definedName>
    <definedName name="PATHAR1">'[2]Attach-3 (QR)'!#REF!</definedName>
    <definedName name="PATHAR2">'[2]Attach-3 (QR)'!#REF!</definedName>
    <definedName name="PATHAR3">'[2]Attach-3 (QR)'!#REF!</definedName>
    <definedName name="PATHJV1">'[3]Attach-3 (QR)'!#REF!</definedName>
    <definedName name="PATHJV11">'[3]Attach-3 (QR)'!#REF!</definedName>
    <definedName name="PATHJV111">'[3]Attach-3 (QR)'!#REF!</definedName>
    <definedName name="PATHJV2">'[3]Attach-3 (QR)'!#REF!</definedName>
    <definedName name="PATHJV22">'[3]Attach-3 (QR)'!#REF!</definedName>
    <definedName name="PATHJV222">'[3]Attach-3 (QR)'!#REF!</definedName>
    <definedName name="PATHJV3">'[3]Attach-3 (QR)'!#REF!</definedName>
    <definedName name="PATHJV33">'[3]Attach-3 (QR)'!#REF!</definedName>
    <definedName name="PATHJV333">'[3]Attach-3 (QR)'!#REF!</definedName>
    <definedName name="PATHJVPR1">'[2]Attach-3 (QR)'!#REF!</definedName>
    <definedName name="PATHJVPR11">'[3]Attach-3 (QR)'!#REF!</definedName>
    <definedName name="PATHJVPR111">'[3]Attach-3 (QR)'!#REF!</definedName>
    <definedName name="PATHJVPR2">'[2]Attach-3 (QR)'!#REF!</definedName>
    <definedName name="PATHJVPR22">'[3]Attach-3 (QR)'!#REF!</definedName>
    <definedName name="PATHJVPR222">'[3]Attach-3 (QR)'!#REF!</definedName>
    <definedName name="PATHLA1">'[3]Attach-3 (QR)'!#REF!</definedName>
    <definedName name="PATHLA2">'[3]Attach-3 (QR)'!#REF!</definedName>
    <definedName name="PATHLA3">'[3]Attach-3 (QR)'!#REF!</definedName>
    <definedName name="PATHLP1">'[2]Attach-3 (QR)'!#REF!</definedName>
    <definedName name="PATHLP2">'[3]Attach-3 (QR)'!#REF!</definedName>
    <definedName name="PATHLP3">'[3]Attach-3 (QR)'!#REF!</definedName>
    <definedName name="PATHPR1">'[2]Attach-3 (QR)'!#REF!</definedName>
    <definedName name="PATHPR2">'[3]Attach-3 (QR)'!#REF!</definedName>
    <definedName name="_xlnm.Print_Area" localSheetId="6">'Bid Form 2nd Envelope'!$A$1:$F$76</definedName>
    <definedName name="_xlnm.Print_Area" localSheetId="1">INSTRUCTIONS!$A$1:$J$47</definedName>
    <definedName name="_xlnm.Print_Area" localSheetId="2">'Name of Bidder'!$B$1:$D$45</definedName>
    <definedName name="_xlnm.Print_Area" localSheetId="3">'Schedule-I'!$A$1:$G$1199</definedName>
    <definedName name="_xlnm.Print_Area" localSheetId="4">'Schedule-II'!$A$1:$F$1029</definedName>
    <definedName name="_xlnm.Print_Area" localSheetId="5">'Sch-III (Summary)'!$A$1:$E$68</definedName>
    <definedName name="_xlnm.Print_Titles" localSheetId="3">'Schedule-I'!#REF!</definedName>
    <definedName name="_xlnm.Print_Titles" localSheetId="4">'Schedule-II'!#REF!</definedName>
    <definedName name="_xlnm.Print_Titles" localSheetId="5">'Sch-III (Summary)'!$13:$13</definedName>
    <definedName name="printedname" localSheetId="5">#REF!</definedName>
    <definedName name="printedname">#REF!</definedName>
    <definedName name="_xlnm.Recorder" localSheetId="2">#REF!</definedName>
    <definedName name="_xlnm.Recorder" localSheetId="5">#REF!</definedName>
    <definedName name="_xlnm.Recorder">#REF!</definedName>
    <definedName name="Region">[1]MasterDataList!$H$3:$H$12</definedName>
    <definedName name="Switching_Scheme">[1]MasterDataList!$D$3:$D$25</definedName>
    <definedName name="TEST" localSheetId="2">#REF!</definedName>
    <definedName name="TEST" localSheetId="5">#REF!</definedName>
    <definedName name="TEST">#REF!</definedName>
    <definedName name="ttt" localSheetId="5">#REF!</definedName>
    <definedName name="ttt">#REF!</definedName>
    <definedName name="Type_of_Communication">[1]MasterDataList!$J$3:$J$14</definedName>
    <definedName name="typeofbidder" localSheetId="5">#REF!</definedName>
    <definedName name="typeofbidder">#REF!</definedName>
    <definedName name="uuu" localSheetId="5">#REF!</definedName>
    <definedName name="uuu">#REF!</definedName>
    <definedName name="yyy" localSheetId="5">#REF!</definedName>
    <definedName name="yyy">#REF!</definedName>
    <definedName name="Z_01ACF2E1_8E61_4459_ABC1_B6C183DEED61_.wvu.PrintArea" localSheetId="6" hidden="1">'Bid Form 2nd Envelope'!$A$1:$F$79</definedName>
    <definedName name="Z_06FF0588_88A3_4D5D_A8CD_F32F85257FB1_.wvu.Cols" localSheetId="6" hidden="1">'Bid Form 2nd Envelope'!$G:$I</definedName>
    <definedName name="Z_06FF0588_88A3_4D5D_A8CD_F32F85257FB1_.wvu.Cols" localSheetId="2" hidden="1">'Name of Bidder'!$A:$A,'Name of Bidder'!$F:$L</definedName>
    <definedName name="Z_06FF0588_88A3_4D5D_A8CD_F32F85257FB1_.wvu.Cols" localSheetId="5" hidden="1">'Sch-III (Summary)'!$J:$J,'Sch-III (Summary)'!$L:$L</definedName>
    <definedName name="Z_06FF0588_88A3_4D5D_A8CD_F32F85257FB1_.wvu.PrintArea" localSheetId="6" hidden="1">'Bid Form 2nd Envelope'!$A$1:$F$76</definedName>
    <definedName name="Z_06FF0588_88A3_4D5D_A8CD_F32F85257FB1_.wvu.PrintArea" localSheetId="1" hidden="1">INSTRUCTIONS!$A$1:$J$47</definedName>
    <definedName name="Z_06FF0588_88A3_4D5D_A8CD_F32F85257FB1_.wvu.PrintArea" localSheetId="2" hidden="1">'Name of Bidder'!$B$1:$D$45</definedName>
    <definedName name="Z_06FF0588_88A3_4D5D_A8CD_F32F85257FB1_.wvu.PrintArea" localSheetId="5" hidden="1">'Sch-III (Summary)'!$A$1:$E$68</definedName>
    <definedName name="Z_06FF0588_88A3_4D5D_A8CD_F32F85257FB1_.wvu.PrintTitles" localSheetId="5" hidden="1">'Sch-III (Summary)'!$13:$13</definedName>
    <definedName name="Z_06FF0588_88A3_4D5D_A8CD_F32F85257FB1_.wvu.Rows" localSheetId="6" hidden="1">'Bid Form 2nd Envelope'!$23:$24,'Bid Form 2nd Envelope'!$26:$26,'Bid Form 2nd Envelope'!$28:$34,'Bid Form 2nd Envelope'!$37:$45,'Bid Form 2nd Envelope'!$76:$76</definedName>
    <definedName name="Z_06FF0588_88A3_4D5D_A8CD_F32F85257FB1_.wvu.Rows" localSheetId="1" hidden="1">INSTRUCTIONS!$24:$25,INSTRUCTIONS!$27:$36,INSTRUCTIONS!$44:$47,INSTRUCTIONS!$49:$64</definedName>
    <definedName name="Z_06FF0588_88A3_4D5D_A8CD_F32F85257FB1_.wvu.Rows" localSheetId="2" hidden="1">'Name of Bidder'!$9:$9,'Name of Bidder'!$27:$32,'Name of Bidder'!$38:$39</definedName>
    <definedName name="Z_06FF0588_88A3_4D5D_A8CD_F32F85257FB1_.wvu.Rows" localSheetId="5" hidden="1">'Sch-III (Summary)'!$16:$18,'Sch-III (Summary)'!$21:$23,'Sch-III (Summary)'!$25:$53,'Sch-III (Summary)'!$55:$55,'Sch-III (Summary)'!$57:$58,'Sch-III (Summary)'!$60:$61,'Sch-III (Summary)'!$72:$76</definedName>
    <definedName name="Z_091A6405_72DB_46E0_B81A_EC53A5C58396_.wvu.PrintArea" localSheetId="6" hidden="1">'Bid Form 2nd Envelope'!$A$1:$F$79</definedName>
    <definedName name="Z_14D7F02E_BCCA_4517_ABC7_537FF4AEB67A_.wvu.PrintArea" localSheetId="6" hidden="1">'Bid Form 2nd Envelope'!$A$1:$F$79</definedName>
    <definedName name="Z_1CC8E60B_6278_4C61_A7F7_6ABB2D7ADE70_.wvu.Cols" localSheetId="6" hidden="1">'Bid Form 2nd Envelope'!$G:$I</definedName>
    <definedName name="Z_1CC8E60B_6278_4C61_A7F7_6ABB2D7ADE70_.wvu.Cols" localSheetId="2" hidden="1">'Name of Bidder'!$A:$A,'Name of Bidder'!$F:$L</definedName>
    <definedName name="Z_1CC8E60B_6278_4C61_A7F7_6ABB2D7ADE70_.wvu.Cols" localSheetId="5" hidden="1">'Sch-III (Summary)'!$J:$J,'Sch-III (Summary)'!$L:$L</definedName>
    <definedName name="Z_1CC8E60B_6278_4C61_A7F7_6ABB2D7ADE70_.wvu.PrintArea" localSheetId="6" hidden="1">'Bid Form 2nd Envelope'!$A$1:$F$76</definedName>
    <definedName name="Z_1CC8E60B_6278_4C61_A7F7_6ABB2D7ADE70_.wvu.PrintArea" localSheetId="1" hidden="1">INSTRUCTIONS!$A$1:$J$47</definedName>
    <definedName name="Z_1CC8E60B_6278_4C61_A7F7_6ABB2D7ADE70_.wvu.PrintArea" localSheetId="2" hidden="1">'Name of Bidder'!$B$1:$D$45</definedName>
    <definedName name="Z_1CC8E60B_6278_4C61_A7F7_6ABB2D7ADE70_.wvu.PrintArea" localSheetId="5" hidden="1">'Sch-III (Summary)'!$A$1:$E$68</definedName>
    <definedName name="Z_1CC8E60B_6278_4C61_A7F7_6ABB2D7ADE70_.wvu.PrintTitles" localSheetId="5" hidden="1">'Sch-III (Summary)'!$13:$13</definedName>
    <definedName name="Z_1CC8E60B_6278_4C61_A7F7_6ABB2D7ADE70_.wvu.Rows" localSheetId="1" hidden="1">INSTRUCTIONS!$49:$64</definedName>
    <definedName name="Z_1CC8E60B_6278_4C61_A7F7_6ABB2D7ADE70_.wvu.Rows" localSheetId="2" hidden="1">'Name of Bidder'!$27:$32,'Name of Bidder'!$38:$39</definedName>
    <definedName name="Z_1CC8E60B_6278_4C61_A7F7_6ABB2D7ADE70_.wvu.Rows" localSheetId="5" hidden="1">'Sch-III (Summary)'!$72:$76</definedName>
    <definedName name="Z_2668B240_F316_4BCB_8A0D_A6EECAE97D58_.wvu.Cols" localSheetId="6" hidden="1">'Bid Form 2nd Envelope'!$G:$I</definedName>
    <definedName name="Z_2668B240_F316_4BCB_8A0D_A6EECAE97D58_.wvu.Cols" localSheetId="2" hidden="1">'Name of Bidder'!$A:$A,'Name of Bidder'!$F:$M</definedName>
    <definedName name="Z_2668B240_F316_4BCB_8A0D_A6EECAE97D58_.wvu.Cols" localSheetId="5" hidden="1">'Sch-III (Summary)'!$J:$J,'Sch-III (Summary)'!$L:$L</definedName>
    <definedName name="Z_2668B240_F316_4BCB_8A0D_A6EECAE97D58_.wvu.PrintArea" localSheetId="6" hidden="1">'Bid Form 2nd Envelope'!$A$1:$F$76</definedName>
    <definedName name="Z_2668B240_F316_4BCB_8A0D_A6EECAE97D58_.wvu.PrintArea" localSheetId="1" hidden="1">INSTRUCTIONS!$A$1:$J$47</definedName>
    <definedName name="Z_2668B240_F316_4BCB_8A0D_A6EECAE97D58_.wvu.PrintArea" localSheetId="2" hidden="1">'Name of Bidder'!$B$1:$D$45</definedName>
    <definedName name="Z_2668B240_F316_4BCB_8A0D_A6EECAE97D58_.wvu.PrintArea" localSheetId="5" hidden="1">'Sch-III (Summary)'!$A$1:$E$68</definedName>
    <definedName name="Z_2668B240_F316_4BCB_8A0D_A6EECAE97D58_.wvu.PrintTitles" localSheetId="5" hidden="1">'Sch-III (Summary)'!$13:$13</definedName>
    <definedName name="Z_2668B240_F316_4BCB_8A0D_A6EECAE97D58_.wvu.Rows" localSheetId="6" hidden="1">'Bid Form 2nd Envelope'!$37:$45,'Bid Form 2nd Envelope'!$76:$76</definedName>
    <definedName name="Z_2668B240_F316_4BCB_8A0D_A6EECAE97D58_.wvu.Rows" localSheetId="1" hidden="1">INSTRUCTIONS!$35:$35,INSTRUCTIONS!$49:$64</definedName>
    <definedName name="Z_2668B240_F316_4BCB_8A0D_A6EECAE97D58_.wvu.Rows" localSheetId="2" hidden="1">'Name of Bidder'!$27:$32,'Name of Bidder'!$38:$39</definedName>
    <definedName name="Z_2668B240_F316_4BCB_8A0D_A6EECAE97D58_.wvu.Rows" localSheetId="5" hidden="1">'Sch-III (Summary)'!$31:$45,'Sch-III (Summary)'!$60:$60,'Sch-III (Summary)'!$72:$76</definedName>
    <definedName name="Z_27A45B7A_04F2_4516_B80B_5ED0825D4ED3_.wvu.PrintArea" localSheetId="6" hidden="1">'Bid Form 2nd Envelope'!$A$1:$F$79</definedName>
    <definedName name="Z_2D00FBC4_B44C_45F2_933A_BDA8B3EEC59C_.wvu.PrintArea" localSheetId="1" hidden="1">INSTRUCTIONS!$A$1:$J$47</definedName>
    <definedName name="Z_2D00FBC4_B44C_45F2_933A_BDA8B3EEC59C_.wvu.Rows" localSheetId="1" hidden="1">INSTRUCTIONS!#REF!,INSTRUCTIONS!$49:$64</definedName>
    <definedName name="Z_3EF8CDE2_956B_4531_B662_E6DB5407DE1A_.wvu.Cols" localSheetId="6" hidden="1">'Bid Form 2nd Envelope'!$G:$I</definedName>
    <definedName name="Z_3EF8CDE2_956B_4531_B662_E6DB5407DE1A_.wvu.Cols" localSheetId="2" hidden="1">'Name of Bidder'!$A:$A,'Name of Bidder'!$E:$M</definedName>
    <definedName name="Z_3EF8CDE2_956B_4531_B662_E6DB5407DE1A_.wvu.Cols" localSheetId="5" hidden="1">'Sch-III (Summary)'!$J:$J,'Sch-III (Summary)'!$L:$L</definedName>
    <definedName name="Z_3EF8CDE2_956B_4531_B662_E6DB5407DE1A_.wvu.PrintArea" localSheetId="6" hidden="1">'Bid Form 2nd Envelope'!$A$1:$F$76</definedName>
    <definedName name="Z_3EF8CDE2_956B_4531_B662_E6DB5407DE1A_.wvu.PrintArea" localSheetId="1" hidden="1">INSTRUCTIONS!$A$1:$J$47</definedName>
    <definedName name="Z_3EF8CDE2_956B_4531_B662_E6DB5407DE1A_.wvu.PrintArea" localSheetId="2" hidden="1">'Name of Bidder'!$B$1:$D$45</definedName>
    <definedName name="Z_3EF8CDE2_956B_4531_B662_E6DB5407DE1A_.wvu.PrintArea" localSheetId="5" hidden="1">'Sch-III (Summary)'!$A$1:$E$68</definedName>
    <definedName name="Z_3EF8CDE2_956B_4531_B662_E6DB5407DE1A_.wvu.PrintTitles" localSheetId="5" hidden="1">'Sch-III (Summary)'!$13:$13</definedName>
    <definedName name="Z_3EF8CDE2_956B_4531_B662_E6DB5407DE1A_.wvu.Rows" localSheetId="1" hidden="1">INSTRUCTIONS!$49:$64</definedName>
    <definedName name="Z_3EF8CDE2_956B_4531_B662_E6DB5407DE1A_.wvu.Rows" localSheetId="2" hidden="1">'Name of Bidder'!$27:$32,'Name of Bidder'!$38:$39</definedName>
    <definedName name="Z_3EF8CDE2_956B_4531_B662_E6DB5407DE1A_.wvu.Rows" localSheetId="5" hidden="1">'Sch-III (Summary)'!$72:$76</definedName>
    <definedName name="Z_44F98182_4751_40D0_B0DC_1AB02BDCDA87_.wvu.Cols" localSheetId="6" hidden="1">'Bid Form 2nd Envelope'!$G:$I</definedName>
    <definedName name="Z_44F98182_4751_40D0_B0DC_1AB02BDCDA87_.wvu.Cols" localSheetId="2" hidden="1">'Name of Bidder'!$A:$A,'Name of Bidder'!$F:$M</definedName>
    <definedName name="Z_44F98182_4751_40D0_B0DC_1AB02BDCDA87_.wvu.Cols" localSheetId="5" hidden="1">'Sch-III (Summary)'!$J:$J,'Sch-III (Summary)'!$L:$L</definedName>
    <definedName name="Z_44F98182_4751_40D0_B0DC_1AB02BDCDA87_.wvu.PrintArea" localSheetId="6" hidden="1">'Bid Form 2nd Envelope'!$A$1:$F$76</definedName>
    <definedName name="Z_44F98182_4751_40D0_B0DC_1AB02BDCDA87_.wvu.PrintArea" localSheetId="1" hidden="1">INSTRUCTIONS!$A$1:$J$47</definedName>
    <definedName name="Z_44F98182_4751_40D0_B0DC_1AB02BDCDA87_.wvu.PrintArea" localSheetId="2" hidden="1">'Name of Bidder'!$B$1:$D$45</definedName>
    <definedName name="Z_44F98182_4751_40D0_B0DC_1AB02BDCDA87_.wvu.PrintArea" localSheetId="5" hidden="1">'Sch-III (Summary)'!$A$1:$E$68</definedName>
    <definedName name="Z_44F98182_4751_40D0_B0DC_1AB02BDCDA87_.wvu.PrintTitles" localSheetId="5" hidden="1">'Sch-III (Summary)'!$13:$13</definedName>
    <definedName name="Z_44F98182_4751_40D0_B0DC_1AB02BDCDA87_.wvu.Rows" localSheetId="6" hidden="1">'Bid Form 2nd Envelope'!$37:$45</definedName>
    <definedName name="Z_44F98182_4751_40D0_B0DC_1AB02BDCDA87_.wvu.Rows" localSheetId="1" hidden="1">INSTRUCTIONS!$49:$64</definedName>
    <definedName name="Z_44F98182_4751_40D0_B0DC_1AB02BDCDA87_.wvu.Rows" localSheetId="2" hidden="1">'Name of Bidder'!$27:$32,'Name of Bidder'!$38:$39</definedName>
    <definedName name="Z_44F98182_4751_40D0_B0DC_1AB02BDCDA87_.wvu.Rows" localSheetId="5" hidden="1">'Sch-III (Summary)'!$72:$76</definedName>
    <definedName name="Z_4F65FF32_EC61_4022_A399_2986D7B6B8B3_.wvu.Cols" localSheetId="6" hidden="1">'Bid Form 2nd Envelope'!$Z:$AJ</definedName>
    <definedName name="Z_4F65FF32_EC61_4022_A399_2986D7B6B8B3_.wvu.PrintArea" localSheetId="6" hidden="1">'Bid Form 2nd Envelope'!$A$1:$F$79</definedName>
    <definedName name="Z_625B092B_A053_4AD9_A7D6_A52DF6D3D827_.wvu.Cols" localSheetId="6" hidden="1">'Bid Form 2nd Envelope'!$G:$I</definedName>
    <definedName name="Z_625B092B_A053_4AD9_A7D6_A52DF6D3D827_.wvu.Cols" localSheetId="2" hidden="1">'Name of Bidder'!$A:$A,'Name of Bidder'!$F:$M</definedName>
    <definedName name="Z_625B092B_A053_4AD9_A7D6_A52DF6D3D827_.wvu.Cols" localSheetId="5" hidden="1">'Sch-III (Summary)'!$J:$J,'Sch-III (Summary)'!$L:$L</definedName>
    <definedName name="Z_625B092B_A053_4AD9_A7D6_A52DF6D3D827_.wvu.PrintArea" localSheetId="6" hidden="1">'Bid Form 2nd Envelope'!$A$1:$F$76</definedName>
    <definedName name="Z_625B092B_A053_4AD9_A7D6_A52DF6D3D827_.wvu.PrintArea" localSheetId="1" hidden="1">INSTRUCTIONS!$A$1:$J$47</definedName>
    <definedName name="Z_625B092B_A053_4AD9_A7D6_A52DF6D3D827_.wvu.PrintArea" localSheetId="2" hidden="1">'Name of Bidder'!$B$1:$D$45</definedName>
    <definedName name="Z_625B092B_A053_4AD9_A7D6_A52DF6D3D827_.wvu.PrintArea" localSheetId="5" hidden="1">'Sch-III (Summary)'!$A$1:$E$68</definedName>
    <definedName name="Z_625B092B_A053_4AD9_A7D6_A52DF6D3D827_.wvu.PrintTitles" localSheetId="5" hidden="1">'Sch-III (Summary)'!$13:$13</definedName>
    <definedName name="Z_625B092B_A053_4AD9_A7D6_A52DF6D3D827_.wvu.Rows" localSheetId="6" hidden="1">'Bid Form 2nd Envelope'!$37:$45</definedName>
    <definedName name="Z_625B092B_A053_4AD9_A7D6_A52DF6D3D827_.wvu.Rows" localSheetId="1" hidden="1">INSTRUCTIONS!$35:$35,INSTRUCTIONS!$49:$64</definedName>
    <definedName name="Z_625B092B_A053_4AD9_A7D6_A52DF6D3D827_.wvu.Rows" localSheetId="2" hidden="1">'Name of Bidder'!$27:$32,'Name of Bidder'!$38:$39</definedName>
    <definedName name="Z_625B092B_A053_4AD9_A7D6_A52DF6D3D827_.wvu.Rows" localSheetId="5" hidden="1">'Sch-III (Summary)'!$31:$45,'Sch-III (Summary)'!$72:$76</definedName>
    <definedName name="Z_72A1560C_B167_4E35_BF04_0545C5D6DB9F_.wvu.Cols" localSheetId="6" hidden="1">'Bid Form 2nd Envelope'!$G:$I</definedName>
    <definedName name="Z_72A1560C_B167_4E35_BF04_0545C5D6DB9F_.wvu.Cols" localSheetId="2" hidden="1">'Name of Bidder'!$A:$A,'Name of Bidder'!$F:$L</definedName>
    <definedName name="Z_72A1560C_B167_4E35_BF04_0545C5D6DB9F_.wvu.Cols" localSheetId="5" hidden="1">'Sch-III (Summary)'!$J:$J,'Sch-III (Summary)'!$L:$L</definedName>
    <definedName name="Z_72A1560C_B167_4E35_BF04_0545C5D6DB9F_.wvu.FilterData" localSheetId="3" hidden="1">'Schedule-I'!$E$1:$E$65606</definedName>
    <definedName name="Z_72A1560C_B167_4E35_BF04_0545C5D6DB9F_.wvu.FilterData" localSheetId="4" hidden="1">'Schedule-II'!$D$1:$D$65720</definedName>
    <definedName name="Z_72A1560C_B167_4E35_BF04_0545C5D6DB9F_.wvu.PrintArea" localSheetId="6" hidden="1">'Bid Form 2nd Envelope'!$A$1:$F$76</definedName>
    <definedName name="Z_72A1560C_B167_4E35_BF04_0545C5D6DB9F_.wvu.PrintArea" localSheetId="1" hidden="1">INSTRUCTIONS!$A$1:$J$47</definedName>
    <definedName name="Z_72A1560C_B167_4E35_BF04_0545C5D6DB9F_.wvu.PrintArea" localSheetId="2" hidden="1">'Name of Bidder'!$B$1:$D$45</definedName>
    <definedName name="Z_72A1560C_B167_4E35_BF04_0545C5D6DB9F_.wvu.PrintArea" localSheetId="3" hidden="1">'Schedule-I'!$A$1:$G$1199</definedName>
    <definedName name="Z_72A1560C_B167_4E35_BF04_0545C5D6DB9F_.wvu.PrintArea" localSheetId="4" hidden="1">'Schedule-II'!$A$1:$F$1029</definedName>
    <definedName name="Z_72A1560C_B167_4E35_BF04_0545C5D6DB9F_.wvu.PrintArea" localSheetId="5" hidden="1">'Sch-III (Summary)'!$A$1:$E$68</definedName>
    <definedName name="Z_72A1560C_B167_4E35_BF04_0545C5D6DB9F_.wvu.PrintTitles" localSheetId="5" hidden="1">'Sch-III (Summary)'!$13:$13</definedName>
    <definedName name="Z_72A1560C_B167_4E35_BF04_0545C5D6DB9F_.wvu.Rows" localSheetId="6" hidden="1">'Bid Form 2nd Envelope'!$23:$24,'Bid Form 2nd Envelope'!$26:$26,'Bid Form 2nd Envelope'!$28:$34,'Bid Form 2nd Envelope'!$37:$45,'Bid Form 2nd Envelope'!$76:$76</definedName>
    <definedName name="Z_72A1560C_B167_4E35_BF04_0545C5D6DB9F_.wvu.Rows" localSheetId="1" hidden="1">INSTRUCTIONS!$24:$25,INSTRUCTIONS!$27:$36,INSTRUCTIONS!$44:$47,INSTRUCTIONS!$49:$64</definedName>
    <definedName name="Z_72A1560C_B167_4E35_BF04_0545C5D6DB9F_.wvu.Rows" localSheetId="2" hidden="1">'Name of Bidder'!$9:$9,'Name of Bidder'!$27:$32,'Name of Bidder'!$38:$39</definedName>
    <definedName name="Z_72A1560C_B167_4E35_BF04_0545C5D6DB9F_.wvu.Rows" localSheetId="5" hidden="1">'Sch-III (Summary)'!$16:$18,'Sch-III (Summary)'!$21:$23,'Sch-III (Summary)'!$25:$53,'Sch-III (Summary)'!$55:$55,'Sch-III (Summary)'!$57:$58,'Sch-III (Summary)'!$60:$61,'Sch-III (Summary)'!$72:$76</definedName>
    <definedName name="Z_7527CCC4_C8B6_482F_90D5_BF554E282AAA_.wvu.PrintArea" localSheetId="6" hidden="1">'Bid Form 2nd Envelope'!$A$1:$F$79</definedName>
    <definedName name="Z_805827E8_E8B5_4B5A_B436_24E1081404DF_.wvu.Cols" localSheetId="6" hidden="1">'Bid Form 2nd Envelope'!$G:$I</definedName>
    <definedName name="Z_805827E8_E8B5_4B5A_B436_24E1081404DF_.wvu.Cols" localSheetId="2" hidden="1">'Name of Bidder'!$A:$A,'Name of Bidder'!$F:$M</definedName>
    <definedName name="Z_805827E8_E8B5_4B5A_B436_24E1081404DF_.wvu.Cols" localSheetId="5" hidden="1">'Sch-III (Summary)'!$J:$J,'Sch-III (Summary)'!$L:$L</definedName>
    <definedName name="Z_805827E8_E8B5_4B5A_B436_24E1081404DF_.wvu.PrintArea" localSheetId="6" hidden="1">'Bid Form 2nd Envelope'!$A$1:$F$76</definedName>
    <definedName name="Z_805827E8_E8B5_4B5A_B436_24E1081404DF_.wvu.PrintArea" localSheetId="1" hidden="1">INSTRUCTIONS!$A$1:$J$47</definedName>
    <definedName name="Z_805827E8_E8B5_4B5A_B436_24E1081404DF_.wvu.PrintArea" localSheetId="2" hidden="1">'Name of Bidder'!$B$1:$D$45</definedName>
    <definedName name="Z_805827E8_E8B5_4B5A_B436_24E1081404DF_.wvu.PrintArea" localSheetId="5" hidden="1">'Sch-III (Summary)'!$A$1:$E$68</definedName>
    <definedName name="Z_805827E8_E8B5_4B5A_B436_24E1081404DF_.wvu.PrintTitles" localSheetId="5" hidden="1">'Sch-III (Summary)'!$13:$13</definedName>
    <definedName name="Z_805827E8_E8B5_4B5A_B436_24E1081404DF_.wvu.Rows" localSheetId="6" hidden="1">'Bid Form 2nd Envelope'!$37:$45</definedName>
    <definedName name="Z_805827E8_E8B5_4B5A_B436_24E1081404DF_.wvu.Rows" localSheetId="1" hidden="1">INSTRUCTIONS!$35:$35,INSTRUCTIONS!$49:$64</definedName>
    <definedName name="Z_805827E8_E8B5_4B5A_B436_24E1081404DF_.wvu.Rows" localSheetId="2" hidden="1">'Name of Bidder'!$27:$32,'Name of Bidder'!$38:$39</definedName>
    <definedName name="Z_805827E8_E8B5_4B5A_B436_24E1081404DF_.wvu.Rows" localSheetId="5" hidden="1">'Sch-III (Summary)'!$31:$45,'Sch-III (Summary)'!$72:$76</definedName>
    <definedName name="Z_902C40DA_376E_410F_87E5_8188D8393A84_.wvu.Cols" localSheetId="2" hidden="1">'Name of Bidder'!$A:$A</definedName>
    <definedName name="Z_902C40DA_376E_410F_87E5_8188D8393A84_.wvu.PrintArea" localSheetId="2" hidden="1">'Name of Bidder'!$B$1:$D$45</definedName>
    <definedName name="Z_902C40DA_376E_410F_87E5_8188D8393A84_.wvu.Rows" localSheetId="2" hidden="1">'Name of Bidder'!#REF!</definedName>
    <definedName name="Z_95E806E8_7170_4A6B_8D1F_305B2B9C1B8B_.wvu.PrintArea" localSheetId="1" hidden="1">INSTRUCTIONS!$A$1:$J$47</definedName>
    <definedName name="Z_95E806E8_7170_4A6B_8D1F_305B2B9C1B8B_.wvu.Rows" localSheetId="1" hidden="1">INSTRUCTIONS!#REF!,INSTRUCTIONS!$49:$64</definedName>
    <definedName name="Z_D088BFB4_9107_4031_B1F6_4807CE0794C2_.wvu.Cols" localSheetId="6" hidden="1">'Bid Form 2nd Envelope'!$G:$I</definedName>
    <definedName name="Z_D088BFB4_9107_4031_B1F6_4807CE0794C2_.wvu.Cols" localSheetId="2" hidden="1">'Name of Bidder'!$A:$A,'Name of Bidder'!$F:$M</definedName>
    <definedName name="Z_D088BFB4_9107_4031_B1F6_4807CE0794C2_.wvu.Cols" localSheetId="5" hidden="1">'Sch-III (Summary)'!$J:$J,'Sch-III (Summary)'!$L:$L</definedName>
    <definedName name="Z_D088BFB4_9107_4031_B1F6_4807CE0794C2_.wvu.PrintArea" localSheetId="6" hidden="1">'Bid Form 2nd Envelope'!$A$1:$F$76</definedName>
    <definedName name="Z_D088BFB4_9107_4031_B1F6_4807CE0794C2_.wvu.PrintArea" localSheetId="1" hidden="1">INSTRUCTIONS!$A$1:$J$47</definedName>
    <definedName name="Z_D088BFB4_9107_4031_B1F6_4807CE0794C2_.wvu.PrintArea" localSheetId="2" hidden="1">'Name of Bidder'!$B$1:$D$45</definedName>
    <definedName name="Z_D088BFB4_9107_4031_B1F6_4807CE0794C2_.wvu.PrintArea" localSheetId="5" hidden="1">'Sch-III (Summary)'!$A$1:$E$68</definedName>
    <definedName name="Z_D088BFB4_9107_4031_B1F6_4807CE0794C2_.wvu.PrintTitles" localSheetId="5" hidden="1">'Sch-III (Summary)'!$13:$13</definedName>
    <definedName name="Z_D088BFB4_9107_4031_B1F6_4807CE0794C2_.wvu.Rows" localSheetId="6" hidden="1">'Bid Form 2nd Envelope'!$37:$45</definedName>
    <definedName name="Z_D088BFB4_9107_4031_B1F6_4807CE0794C2_.wvu.Rows" localSheetId="1" hidden="1">INSTRUCTIONS!$35:$35,INSTRUCTIONS!$49:$64</definedName>
    <definedName name="Z_D088BFB4_9107_4031_B1F6_4807CE0794C2_.wvu.Rows" localSheetId="2" hidden="1">'Name of Bidder'!$27:$32,'Name of Bidder'!$38:$39</definedName>
    <definedName name="Z_D088BFB4_9107_4031_B1F6_4807CE0794C2_.wvu.Rows" localSheetId="5" hidden="1">'Sch-III (Summary)'!$31:$45,'Sch-III (Summary)'!$72:$76</definedName>
    <definedName name="Z_E0A5C919_ADBB_427C_80C3_02C328CA3F83_.wvu.PrintArea" localSheetId="1" hidden="1">INSTRUCTIONS!$A$1:$J$47</definedName>
    <definedName name="Z_E0A5C919_ADBB_427C_80C3_02C328CA3F83_.wvu.Rows" localSheetId="1" hidden="1">INSTRUCTIONS!#REF!,INSTRUCTIONS!$49:$64</definedName>
    <definedName name="Z_E4614027_9ECD_41F8_86AB_F1F20A839B36_.wvu.Cols" localSheetId="6" hidden="1">'Bid Form 2nd Envelope'!$G:$I</definedName>
    <definedName name="Z_E4614027_9ECD_41F8_86AB_F1F20A839B36_.wvu.Cols" localSheetId="2" hidden="1">'Name of Bidder'!$A:$A,'Name of Bidder'!$F:$M</definedName>
    <definedName name="Z_E4614027_9ECD_41F8_86AB_F1F20A839B36_.wvu.Cols" localSheetId="5" hidden="1">'Sch-III (Summary)'!$J:$J,'Sch-III (Summary)'!$L:$L</definedName>
    <definedName name="Z_E4614027_9ECD_41F8_86AB_F1F20A839B36_.wvu.PrintArea" localSheetId="6" hidden="1">'Bid Form 2nd Envelope'!$A$1:$F$76</definedName>
    <definedName name="Z_E4614027_9ECD_41F8_86AB_F1F20A839B36_.wvu.PrintArea" localSheetId="1" hidden="1">INSTRUCTIONS!$A$1:$J$47</definedName>
    <definedName name="Z_E4614027_9ECD_41F8_86AB_F1F20A839B36_.wvu.PrintArea" localSheetId="2" hidden="1">'Name of Bidder'!$B$1:$D$45</definedName>
    <definedName name="Z_E4614027_9ECD_41F8_86AB_F1F20A839B36_.wvu.PrintArea" localSheetId="5" hidden="1">'Sch-III (Summary)'!$A$1:$E$68</definedName>
    <definedName name="Z_E4614027_9ECD_41F8_86AB_F1F20A839B36_.wvu.PrintTitles" localSheetId="5" hidden="1">'Sch-III (Summary)'!$13:$13</definedName>
    <definedName name="Z_E4614027_9ECD_41F8_86AB_F1F20A839B36_.wvu.Rows" localSheetId="6" hidden="1">'Bid Form 2nd Envelope'!$37:$45,'Bid Form 2nd Envelope'!$76:$76</definedName>
    <definedName name="Z_E4614027_9ECD_41F8_86AB_F1F20A839B36_.wvu.Rows" localSheetId="1" hidden="1">INSTRUCTIONS!$35:$35,INSTRUCTIONS!$49:$64</definedName>
    <definedName name="Z_E4614027_9ECD_41F8_86AB_F1F20A839B36_.wvu.Rows" localSheetId="2" hidden="1">'Name of Bidder'!$27:$32,'Name of Bidder'!$38:$39</definedName>
    <definedName name="Z_E4614027_9ECD_41F8_86AB_F1F20A839B36_.wvu.Rows" localSheetId="5" hidden="1">'Sch-III (Summary)'!$31:$45,'Sch-III (Summary)'!$60:$60,'Sch-III (Summary)'!$72:$76</definedName>
    <definedName name="Z_E6F7301F_B7DF_4D80_9428_3CD22143194F_.wvu.Cols" localSheetId="2" hidden="1">'Name of Bidder'!$A:$A</definedName>
    <definedName name="Z_E6F7301F_B7DF_4D80_9428_3CD22143194F_.wvu.PrintArea" localSheetId="2" hidden="1">'Name of Bidder'!$B$1:$D$45</definedName>
    <definedName name="Z_E6F7301F_B7DF_4D80_9428_3CD22143194F_.wvu.Rows" localSheetId="2" hidden="1">'Name of Bidder'!#REF!</definedName>
    <definedName name="Z_EEE4E2D7_4BFE_4C24_8B93_9FD441A50336_.wvu.PrintArea" localSheetId="6" hidden="1">'Bid Form 2nd Envelope'!$A$1:$F$79</definedName>
    <definedName name="Z_F1C18E61_2FF0_4182_BAEC_13559DB173F9_.wvu.Cols" localSheetId="6" hidden="1">'Bid Form 2nd Envelope'!$I:$I</definedName>
    <definedName name="Z_F1C18E61_2FF0_4182_BAEC_13559DB173F9_.wvu.Cols" localSheetId="2" hidden="1">'Name of Bidder'!$A:$A,'Name of Bidder'!$G:$I</definedName>
    <definedName name="Z_F1C18E61_2FF0_4182_BAEC_13559DB173F9_.wvu.Cols" localSheetId="5" hidden="1">'Sch-III (Summary)'!$J:$J,'Sch-III (Summary)'!$L:$L</definedName>
    <definedName name="Z_F1C18E61_2FF0_4182_BAEC_13559DB173F9_.wvu.PrintArea" localSheetId="6" hidden="1">'Bid Form 2nd Envelope'!$A$1:$F$76</definedName>
    <definedName name="Z_F1C18E61_2FF0_4182_BAEC_13559DB173F9_.wvu.PrintArea" localSheetId="1" hidden="1">INSTRUCTIONS!$A$1:$J$47</definedName>
    <definedName name="Z_F1C18E61_2FF0_4182_BAEC_13559DB173F9_.wvu.PrintArea" localSheetId="2" hidden="1">'Name of Bidder'!$B$1:$D$45</definedName>
    <definedName name="Z_F1C18E61_2FF0_4182_BAEC_13559DB173F9_.wvu.PrintArea" localSheetId="5" hidden="1">'Sch-III (Summary)'!$A$1:$E$68</definedName>
    <definedName name="Z_F1C18E61_2FF0_4182_BAEC_13559DB173F9_.wvu.PrintTitles" localSheetId="5" hidden="1">'Sch-III (Summary)'!$13:$13</definedName>
    <definedName name="Z_F1C18E61_2FF0_4182_BAEC_13559DB173F9_.wvu.Rows" localSheetId="1" hidden="1">INSTRUCTIONS!$49:$64</definedName>
    <definedName name="Z_F1C18E61_2FF0_4182_BAEC_13559DB173F9_.wvu.Rows" localSheetId="2" hidden="1">'Name of Bidder'!#REF!</definedName>
    <definedName name="Z_F1C18E61_2FF0_4182_BAEC_13559DB173F9_.wvu.Rows" localSheetId="5" hidden="1">'Sch-III (Summary)'!$72:$76</definedName>
    <definedName name="Z_F3762805_1100_4672_AD76_2A1C874BCBAC_.wvu.Cols" localSheetId="6" hidden="1">'Bid Form 2nd Envelope'!$G:$I</definedName>
    <definedName name="Z_F3762805_1100_4672_AD76_2A1C874BCBAC_.wvu.Cols" localSheetId="2" hidden="1">'Name of Bidder'!$A:$A,'Name of Bidder'!$F:$M</definedName>
    <definedName name="Z_F3762805_1100_4672_AD76_2A1C874BCBAC_.wvu.Cols" localSheetId="5" hidden="1">'Sch-III (Summary)'!$J:$J,'Sch-III (Summary)'!$L:$L</definedName>
    <definedName name="Z_F3762805_1100_4672_AD76_2A1C874BCBAC_.wvu.PrintArea" localSheetId="6" hidden="1">'Bid Form 2nd Envelope'!$A$1:$F$76</definedName>
    <definedName name="Z_F3762805_1100_4672_AD76_2A1C874BCBAC_.wvu.PrintArea" localSheetId="1" hidden="1">INSTRUCTIONS!$A$1:$J$47</definedName>
    <definedName name="Z_F3762805_1100_4672_AD76_2A1C874BCBAC_.wvu.PrintArea" localSheetId="2" hidden="1">'Name of Bidder'!$B$1:$D$45</definedName>
    <definedName name="Z_F3762805_1100_4672_AD76_2A1C874BCBAC_.wvu.PrintArea" localSheetId="5" hidden="1">'Sch-III (Summary)'!$A$1:$E$68</definedName>
    <definedName name="Z_F3762805_1100_4672_AD76_2A1C874BCBAC_.wvu.PrintTitles" localSheetId="5" hidden="1">'Sch-III (Summary)'!$13:$13</definedName>
    <definedName name="Z_F3762805_1100_4672_AD76_2A1C874BCBAC_.wvu.Rows" localSheetId="6" hidden="1">'Bid Form 2nd Envelope'!$37:$45,'Bid Form 2nd Envelope'!$76:$76</definedName>
    <definedName name="Z_F3762805_1100_4672_AD76_2A1C874BCBAC_.wvu.Rows" localSheetId="1" hidden="1">INSTRUCTIONS!$35:$35,INSTRUCTIONS!$49:$64</definedName>
    <definedName name="Z_F3762805_1100_4672_AD76_2A1C874BCBAC_.wvu.Rows" localSheetId="2" hidden="1">'Name of Bidder'!$27:$32,'Name of Bidder'!$38:$39</definedName>
    <definedName name="Z_F3762805_1100_4672_AD76_2A1C874BCBAC_.wvu.Rows" localSheetId="5" hidden="1">'Sch-III (Summary)'!$31:$45,'Sch-III (Summary)'!$60:$60,'Sch-III (Summary)'!$72:$76</definedName>
    <definedName name="Z_FCE21988_F012_416B_992E_34EAB41854AA_.wvu.Cols" localSheetId="6" hidden="1">'Bid Form 2nd Envelope'!$G:$I</definedName>
    <definedName name="Z_FCE21988_F012_416B_992E_34EAB41854AA_.wvu.Cols" localSheetId="2" hidden="1">'Name of Bidder'!$A:$A,'Name of Bidder'!$F:$L</definedName>
    <definedName name="Z_FCE21988_F012_416B_992E_34EAB41854AA_.wvu.Cols" localSheetId="5" hidden="1">'Sch-III (Summary)'!$J:$J,'Sch-III (Summary)'!$L:$L</definedName>
    <definedName name="Z_FCE21988_F012_416B_992E_34EAB41854AA_.wvu.PrintArea" localSheetId="6" hidden="1">'Bid Form 2nd Envelope'!$A$1:$F$76</definedName>
    <definedName name="Z_FCE21988_F012_416B_992E_34EAB41854AA_.wvu.PrintArea" localSheetId="1" hidden="1">INSTRUCTIONS!$A$1:$J$47</definedName>
    <definedName name="Z_FCE21988_F012_416B_992E_34EAB41854AA_.wvu.PrintArea" localSheetId="2" hidden="1">'Name of Bidder'!$B$1:$D$45</definedName>
    <definedName name="Z_FCE21988_F012_416B_992E_34EAB41854AA_.wvu.PrintArea" localSheetId="5" hidden="1">'Sch-III (Summary)'!$A$1:$E$68</definedName>
    <definedName name="Z_FCE21988_F012_416B_992E_34EAB41854AA_.wvu.PrintTitles" localSheetId="5" hidden="1">'Sch-III (Summary)'!$13:$13</definedName>
    <definedName name="Z_FCE21988_F012_416B_992E_34EAB41854AA_.wvu.Rows" localSheetId="6" hidden="1">'Bid Form 2nd Envelope'!$23:$24,'Bid Form 2nd Envelope'!$26:$26,'Bid Form 2nd Envelope'!$28:$34,'Bid Form 2nd Envelope'!$37:$45,'Bid Form 2nd Envelope'!$76:$76</definedName>
    <definedName name="Z_FCE21988_F012_416B_992E_34EAB41854AA_.wvu.Rows" localSheetId="1" hidden="1">INSTRUCTIONS!$24:$25,INSTRUCTIONS!$27:$36,INSTRUCTIONS!$44:$47,INSTRUCTIONS!$49:$64</definedName>
    <definedName name="Z_FCE21988_F012_416B_992E_34EAB41854AA_.wvu.Rows" localSheetId="2" hidden="1">'Name of Bidder'!$9:$9,'Name of Bidder'!$27:$32,'Name of Bidder'!$38:$39</definedName>
    <definedName name="Z_FCE21988_F012_416B_992E_34EAB41854AA_.wvu.Rows" localSheetId="5" hidden="1">'Sch-III (Summary)'!$16:$18,'Sch-III (Summary)'!$21:$23,'Sch-III (Summary)'!$25:$53,'Sch-III (Summary)'!$55:$55,'Sch-III (Summary)'!$57:$58,'Sch-III (Summary)'!$60:$61,'Sch-III (Summary)'!$72:$76</definedName>
  </definedNames>
  <calcPr calcId="191029" fullPrecision="0"/>
  <customWorkbookViews>
    <customWorkbookView name="Charanya Ambati {चरण्या अंबटि} - Personal View" guid="{72A1560C-B167-4E35-BF04-0545C5D6DB9F}" mergeInterval="0" personalView="1" windowWidth="1920" windowHeight="1030" tabRatio="928" activeSheetId="1"/>
  </customWorkbookViews>
</workbook>
</file>

<file path=xl/calcChain.xml><?xml version="1.0" encoding="utf-8"?>
<calcChain xmlns="http://schemas.openxmlformats.org/spreadsheetml/2006/main">
  <c r="A1" i="6" l="1"/>
  <c r="A3" i="6"/>
  <c r="F1024" i="5" l="1"/>
  <c r="D20" i="6" s="1"/>
  <c r="F1028" i="5"/>
  <c r="F1027" i="5"/>
  <c r="B1028" i="5"/>
  <c r="B1027" i="5"/>
  <c r="F1022" i="5"/>
  <c r="F1021" i="5"/>
  <c r="F1018" i="5"/>
  <c r="F1017" i="5"/>
  <c r="F1013" i="5"/>
  <c r="F1012" i="5"/>
  <c r="F1011" i="5"/>
  <c r="F1010" i="5"/>
  <c r="F1007" i="5"/>
  <c r="F1006" i="5"/>
  <c r="F1005" i="5"/>
  <c r="F1000" i="5"/>
  <c r="F999" i="5"/>
  <c r="F998" i="5"/>
  <c r="F996" i="5"/>
  <c r="F993" i="5"/>
  <c r="F991" i="5"/>
  <c r="F988" i="5"/>
  <c r="F987" i="5"/>
  <c r="F986" i="5"/>
  <c r="F985" i="5"/>
  <c r="F982" i="5"/>
  <c r="F981" i="5"/>
  <c r="F980" i="5"/>
  <c r="F979" i="5"/>
  <c r="F978" i="5"/>
  <c r="F977" i="5"/>
  <c r="F976" i="5"/>
  <c r="F973" i="5"/>
  <c r="F972" i="5"/>
  <c r="F971" i="5"/>
  <c r="F969" i="5"/>
  <c r="F968" i="5"/>
  <c r="F966" i="5"/>
  <c r="F965" i="5"/>
  <c r="F961" i="5"/>
  <c r="F958" i="5"/>
  <c r="F956" i="5"/>
  <c r="F955" i="5"/>
  <c r="F952" i="5"/>
  <c r="F951" i="5"/>
  <c r="F950" i="5"/>
  <c r="F949" i="5"/>
  <c r="F948" i="5"/>
  <c r="F944" i="5"/>
  <c r="F943" i="5"/>
  <c r="F942" i="5"/>
  <c r="F941" i="5"/>
  <c r="F940" i="5"/>
  <c r="F939" i="5"/>
  <c r="F938" i="5"/>
  <c r="F937" i="5"/>
  <c r="F936" i="5"/>
  <c r="F933" i="5"/>
  <c r="F932" i="5"/>
  <c r="F931" i="5"/>
  <c r="F930" i="5"/>
  <c r="F929" i="5"/>
  <c r="F926" i="5"/>
  <c r="F925" i="5"/>
  <c r="F924" i="5"/>
  <c r="F923" i="5"/>
  <c r="F922" i="5"/>
  <c r="F921" i="5"/>
  <c r="F918" i="5"/>
  <c r="F917" i="5"/>
  <c r="F916" i="5"/>
  <c r="F915" i="5"/>
  <c r="F914" i="5"/>
  <c r="F910" i="5"/>
  <c r="F909" i="5"/>
  <c r="F908" i="5"/>
  <c r="F907" i="5"/>
  <c r="F904" i="5"/>
  <c r="F903" i="5"/>
  <c r="F900" i="5"/>
  <c r="F899" i="5"/>
  <c r="F898" i="5"/>
  <c r="F897" i="5"/>
  <c r="F896" i="5"/>
  <c r="F895" i="5"/>
  <c r="F894" i="5"/>
  <c r="F891" i="5"/>
  <c r="F890" i="5"/>
  <c r="F889" i="5"/>
  <c r="F888" i="5"/>
  <c r="F887" i="5"/>
  <c r="F886" i="5"/>
  <c r="F885" i="5"/>
  <c r="F884" i="5"/>
  <c r="F883" i="5"/>
  <c r="F882" i="5"/>
  <c r="F879" i="5"/>
  <c r="F878" i="5"/>
  <c r="F877" i="5"/>
  <c r="F876" i="5"/>
  <c r="F875" i="5"/>
  <c r="F874" i="5"/>
  <c r="F873" i="5"/>
  <c r="F872" i="5"/>
  <c r="F869" i="5"/>
  <c r="F868" i="5"/>
  <c r="F867" i="5"/>
  <c r="F866" i="5"/>
  <c r="F865" i="5"/>
  <c r="F864" i="5"/>
  <c r="F863" i="5"/>
  <c r="F862" i="5"/>
  <c r="F861" i="5"/>
  <c r="F860" i="5"/>
  <c r="F857" i="5"/>
  <c r="F856" i="5"/>
  <c r="F855" i="5"/>
  <c r="F854" i="5"/>
  <c r="F853" i="5"/>
  <c r="F852" i="5"/>
  <c r="F849" i="5"/>
  <c r="F848" i="5"/>
  <c r="F847" i="5"/>
  <c r="F846" i="5"/>
  <c r="F845" i="5"/>
  <c r="F842" i="5"/>
  <c r="F841" i="5"/>
  <c r="F840" i="5"/>
  <c r="F839" i="5"/>
  <c r="F838" i="5"/>
  <c r="F837" i="5"/>
  <c r="F836" i="5"/>
  <c r="F835" i="5"/>
  <c r="F834" i="5"/>
  <c r="F833" i="5"/>
  <c r="F830" i="5"/>
  <c r="F829" i="5"/>
  <c r="F828" i="5"/>
  <c r="F827" i="5"/>
  <c r="F826" i="5"/>
  <c r="F825" i="5"/>
  <c r="F824" i="5"/>
  <c r="F823" i="5"/>
  <c r="F822" i="5"/>
  <c r="F821" i="5"/>
  <c r="F816" i="5"/>
  <c r="F815" i="5"/>
  <c r="F814" i="5"/>
  <c r="F813" i="5"/>
  <c r="F812" i="5"/>
  <c r="F809" i="5"/>
  <c r="F808" i="5"/>
  <c r="F807" i="5"/>
  <c r="F806" i="5"/>
  <c r="F805" i="5"/>
  <c r="F804" i="5"/>
  <c r="F803" i="5"/>
  <c r="F802" i="5"/>
  <c r="F801" i="5"/>
  <c r="F798" i="5"/>
  <c r="F797" i="5"/>
  <c r="F796" i="5"/>
  <c r="F795" i="5"/>
  <c r="F794" i="5"/>
  <c r="F793" i="5"/>
  <c r="F792" i="5"/>
  <c r="F791" i="5"/>
  <c r="F788" i="5"/>
  <c r="F787" i="5"/>
  <c r="F786" i="5"/>
  <c r="F785" i="5"/>
  <c r="F784" i="5"/>
  <c r="F781" i="5"/>
  <c r="F780" i="5"/>
  <c r="F779" i="5"/>
  <c r="F778" i="5"/>
  <c r="F777" i="5"/>
  <c r="F774" i="5"/>
  <c r="F773" i="5"/>
  <c r="F772" i="5"/>
  <c r="F771" i="5"/>
  <c r="F770" i="5"/>
  <c r="F766" i="5"/>
  <c r="F765" i="5"/>
  <c r="F764" i="5"/>
  <c r="F761" i="5"/>
  <c r="F760" i="5"/>
  <c r="F757" i="5"/>
  <c r="F756" i="5"/>
  <c r="F755" i="5"/>
  <c r="F752" i="5"/>
  <c r="F751" i="5"/>
  <c r="F746" i="5"/>
  <c r="F745" i="5"/>
  <c r="F742" i="5"/>
  <c r="F741" i="5"/>
  <c r="F735" i="5"/>
  <c r="F734" i="5"/>
  <c r="F733" i="5"/>
  <c r="F732" i="5"/>
  <c r="F731" i="5"/>
  <c r="F730" i="5"/>
  <c r="F729" i="5"/>
  <c r="F728" i="5"/>
  <c r="F727" i="5"/>
  <c r="F726" i="5"/>
  <c r="F725" i="5"/>
  <c r="F724" i="5"/>
  <c r="F723" i="5"/>
  <c r="F722" i="5"/>
  <c r="F721" i="5"/>
  <c r="F720" i="5"/>
  <c r="F719" i="5"/>
  <c r="F718" i="5"/>
  <c r="F715" i="5"/>
  <c r="F712" i="5"/>
  <c r="F711" i="5"/>
  <c r="F707" i="5"/>
  <c r="F704" i="5"/>
  <c r="F703" i="5"/>
  <c r="F702" i="5"/>
  <c r="F699" i="5"/>
  <c r="F698" i="5"/>
  <c r="F697" i="5"/>
  <c r="F696" i="5"/>
  <c r="F693" i="5"/>
  <c r="F689" i="5"/>
  <c r="F686" i="5"/>
  <c r="F685" i="5"/>
  <c r="F684" i="5"/>
  <c r="F683" i="5"/>
  <c r="F682" i="5"/>
  <c r="F681" i="5"/>
  <c r="F680" i="5"/>
  <c r="F679" i="5"/>
  <c r="F678" i="5"/>
  <c r="F677" i="5"/>
  <c r="F674" i="5"/>
  <c r="F673" i="5"/>
  <c r="F672" i="5"/>
  <c r="F671" i="5"/>
  <c r="F670" i="5"/>
  <c r="F669" i="5"/>
  <c r="F668" i="5"/>
  <c r="F665" i="5"/>
  <c r="F661" i="5"/>
  <c r="F660" i="5"/>
  <c r="F659" i="5"/>
  <c r="F658" i="5"/>
  <c r="F657" i="5"/>
  <c r="F656" i="5"/>
  <c r="F655" i="5"/>
  <c r="F652" i="5"/>
  <c r="F649" i="5"/>
  <c r="F648" i="5"/>
  <c r="F647" i="5"/>
  <c r="F646" i="5"/>
  <c r="F643" i="5"/>
  <c r="F642" i="5"/>
  <c r="F641" i="5"/>
  <c r="F640" i="5"/>
  <c r="F639" i="5"/>
  <c r="F638" i="5"/>
  <c r="F637" i="5"/>
  <c r="F636" i="5"/>
  <c r="F629" i="5"/>
  <c r="F628" i="5"/>
  <c r="F627" i="5"/>
  <c r="F624" i="5"/>
  <c r="F621" i="5"/>
  <c r="F620" i="5"/>
  <c r="F619" i="5"/>
  <c r="F618" i="5"/>
  <c r="F617" i="5"/>
  <c r="F616" i="5"/>
  <c r="F615" i="5"/>
  <c r="F612" i="5"/>
  <c r="F611" i="5"/>
  <c r="F610" i="5"/>
  <c r="F609" i="5"/>
  <c r="F608" i="5"/>
  <c r="F605" i="5"/>
  <c r="F604" i="5"/>
  <c r="F603" i="5"/>
  <c r="F602" i="5"/>
  <c r="F601" i="5"/>
  <c r="F600" i="5"/>
  <c r="F599" i="5"/>
  <c r="F598" i="5"/>
  <c r="F597" i="5"/>
  <c r="F596" i="5"/>
  <c r="F595" i="5"/>
  <c r="F594" i="5"/>
  <c r="F588" i="5"/>
  <c r="F587" i="5"/>
  <c r="F586" i="5"/>
  <c r="F585" i="5"/>
  <c r="F584" i="5"/>
  <c r="F583" i="5"/>
  <c r="F582" i="5"/>
  <c r="F581" i="5"/>
  <c r="F580" i="5"/>
  <c r="F579" i="5"/>
  <c r="F578" i="5"/>
  <c r="F577" i="5"/>
  <c r="F576" i="5"/>
  <c r="F575" i="5"/>
  <c r="F574" i="5"/>
  <c r="F573" i="5"/>
  <c r="F572" i="5"/>
  <c r="F571" i="5"/>
  <c r="F570" i="5"/>
  <c r="F569" i="5"/>
  <c r="F568" i="5"/>
  <c r="F567" i="5"/>
  <c r="F566" i="5"/>
  <c r="F565" i="5"/>
  <c r="F564" i="5"/>
  <c r="F563" i="5"/>
  <c r="F562" i="5"/>
  <c r="F561" i="5"/>
  <c r="F560" i="5"/>
  <c r="F559" i="5"/>
  <c r="F558" i="5"/>
  <c r="F557" i="5"/>
  <c r="F556" i="5"/>
  <c r="F555" i="5"/>
  <c r="F554" i="5"/>
  <c r="F553" i="5"/>
  <c r="F552" i="5"/>
  <c r="F551" i="5"/>
  <c r="F550" i="5"/>
  <c r="F549" i="5"/>
  <c r="F548" i="5"/>
  <c r="F547" i="5"/>
  <c r="F546" i="5"/>
  <c r="F545" i="5"/>
  <c r="F544" i="5"/>
  <c r="F543" i="5"/>
  <c r="F542" i="5"/>
  <c r="F541" i="5"/>
  <c r="F540" i="5"/>
  <c r="F539" i="5"/>
  <c r="F538" i="5"/>
  <c r="F537" i="5"/>
  <c r="F536" i="5"/>
  <c r="F535" i="5"/>
  <c r="F532" i="5"/>
  <c r="F529" i="5"/>
  <c r="F526" i="5"/>
  <c r="F525" i="5"/>
  <c r="F524" i="5"/>
  <c r="F521" i="5"/>
  <c r="F520" i="5"/>
  <c r="F519" i="5"/>
  <c r="F518" i="5"/>
  <c r="F515" i="5"/>
  <c r="F511" i="5"/>
  <c r="F508" i="5"/>
  <c r="F505" i="5"/>
  <c r="F504" i="5"/>
  <c r="F503" i="5"/>
  <c r="F500" i="5"/>
  <c r="F499" i="5"/>
  <c r="F496" i="5"/>
  <c r="F492" i="5"/>
  <c r="F489" i="5"/>
  <c r="F486" i="5"/>
  <c r="F485" i="5"/>
  <c r="F484" i="5"/>
  <c r="F481" i="5"/>
  <c r="F480" i="5"/>
  <c r="F479" i="5"/>
  <c r="F478" i="5"/>
  <c r="F477" i="5"/>
  <c r="F476" i="5"/>
  <c r="F473" i="5"/>
  <c r="F468" i="5"/>
  <c r="F465" i="5"/>
  <c r="F462" i="5"/>
  <c r="F461" i="5"/>
  <c r="F460" i="5"/>
  <c r="F459" i="5"/>
  <c r="F456" i="5"/>
  <c r="F455" i="5"/>
  <c r="F454" i="5"/>
  <c r="F453" i="5"/>
  <c r="F450" i="5"/>
  <c r="F449" i="5"/>
  <c r="F448" i="5"/>
  <c r="F447" i="5"/>
  <c r="F446" i="5"/>
  <c r="F445" i="5"/>
  <c r="F442" i="5"/>
  <c r="F441" i="5"/>
  <c r="F440" i="5"/>
  <c r="F439" i="5"/>
  <c r="F438" i="5"/>
  <c r="F437" i="5"/>
  <c r="F436" i="5"/>
  <c r="F433" i="5"/>
  <c r="F432" i="5"/>
  <c r="F431" i="5"/>
  <c r="F428" i="5"/>
  <c r="F427" i="5"/>
  <c r="F426" i="5"/>
  <c r="F425" i="5"/>
  <c r="F421" i="5"/>
  <c r="F418" i="5"/>
  <c r="F415" i="5"/>
  <c r="F414" i="5"/>
  <c r="F413" i="5"/>
  <c r="F412" i="5"/>
  <c r="F408" i="5"/>
  <c r="F407" i="5"/>
  <c r="F406" i="5"/>
  <c r="F405" i="5"/>
  <c r="F404" i="5"/>
  <c r="F403" i="5"/>
  <c r="F402" i="5"/>
  <c r="F401" i="5"/>
  <c r="F400" i="5"/>
  <c r="F399" i="5"/>
  <c r="F398" i="5"/>
  <c r="F397" i="5"/>
  <c r="F396" i="5"/>
  <c r="F393" i="5"/>
  <c r="F390" i="5"/>
  <c r="F389" i="5"/>
  <c r="F388" i="5"/>
  <c r="F387" i="5"/>
  <c r="F384" i="5"/>
  <c r="F383" i="5"/>
  <c r="F382" i="5"/>
  <c r="F381" i="5"/>
  <c r="F380" i="5"/>
  <c r="F379" i="5"/>
  <c r="F376" i="5"/>
  <c r="F375" i="5"/>
  <c r="F374" i="5"/>
  <c r="F373" i="5"/>
  <c r="F372" i="5"/>
  <c r="F371" i="5"/>
  <c r="F370" i="5"/>
  <c r="F369" i="5"/>
  <c r="F366" i="5"/>
  <c r="F365" i="5"/>
  <c r="F364" i="5"/>
  <c r="F363" i="5"/>
  <c r="F362" i="5"/>
  <c r="F361" i="5"/>
  <c r="F360" i="5"/>
  <c r="F359" i="5"/>
  <c r="F356" i="5"/>
  <c r="F355" i="5"/>
  <c r="F354" i="5"/>
  <c r="F353" i="5"/>
  <c r="F352" i="5"/>
  <c r="F351" i="5"/>
  <c r="F350" i="5"/>
  <c r="F349" i="5"/>
  <c r="F348" i="5"/>
  <c r="F347" i="5"/>
  <c r="F344" i="5"/>
  <c r="F343" i="5"/>
  <c r="F342" i="5"/>
  <c r="F341" i="5"/>
  <c r="F340" i="5"/>
  <c r="F337" i="5"/>
  <c r="F334" i="5"/>
  <c r="F333" i="5"/>
  <c r="F332" i="5"/>
  <c r="F331" i="5"/>
  <c r="F328" i="5"/>
  <c r="F327" i="5"/>
  <c r="F326" i="5"/>
  <c r="F325" i="5"/>
  <c r="F324" i="5"/>
  <c r="F320" i="5"/>
  <c r="F319" i="5"/>
  <c r="F318" i="5"/>
  <c r="F317" i="5"/>
  <c r="F314" i="5"/>
  <c r="F313" i="5"/>
  <c r="F312" i="5"/>
  <c r="F311" i="5"/>
  <c r="F310" i="5"/>
  <c r="F307" i="5"/>
  <c r="F306" i="5"/>
  <c r="F305" i="5"/>
  <c r="F304" i="5"/>
  <c r="F303" i="5"/>
  <c r="F302" i="5"/>
  <c r="F301" i="5"/>
  <c r="F300" i="5"/>
  <c r="F297" i="5"/>
  <c r="F296" i="5"/>
  <c r="F295" i="5"/>
  <c r="F294" i="5"/>
  <c r="F293" i="5"/>
  <c r="F292" i="5"/>
  <c r="F291" i="5"/>
  <c r="F290" i="5"/>
  <c r="F289" i="5"/>
  <c r="F288" i="5"/>
  <c r="F287" i="5"/>
  <c r="F286" i="5"/>
  <c r="F283" i="5"/>
  <c r="F280" i="5"/>
  <c r="F279" i="5"/>
  <c r="F278" i="5"/>
  <c r="F272" i="5"/>
  <c r="F271" i="5"/>
  <c r="F270" i="5"/>
  <c r="F267" i="5"/>
  <c r="F264" i="5"/>
  <c r="F263" i="5"/>
  <c r="F262" i="5"/>
  <c r="F261" i="5"/>
  <c r="F260" i="5"/>
  <c r="F259" i="5"/>
  <c r="F258" i="5"/>
  <c r="F257" i="5"/>
  <c r="F254" i="5"/>
  <c r="F253" i="5"/>
  <c r="F252" i="5"/>
  <c r="F251" i="5"/>
  <c r="F250" i="5"/>
  <c r="F247" i="5"/>
  <c r="F246" i="5"/>
  <c r="F245" i="5"/>
  <c r="F244" i="5"/>
  <c r="F243" i="5"/>
  <c r="F242" i="5"/>
  <c r="F241" i="5"/>
  <c r="F235" i="5"/>
  <c r="F234" i="5"/>
  <c r="F233" i="5"/>
  <c r="F232" i="5"/>
  <c r="F231" i="5"/>
  <c r="F230" i="5"/>
  <c r="F229" i="5"/>
  <c r="F228" i="5"/>
  <c r="F227" i="5"/>
  <c r="F226" i="5"/>
  <c r="F225" i="5"/>
  <c r="F224" i="5"/>
  <c r="F223" i="5"/>
  <c r="F222" i="5"/>
  <c r="F221" i="5"/>
  <c r="F220" i="5"/>
  <c r="F219" i="5"/>
  <c r="F218" i="5"/>
  <c r="F217" i="5"/>
  <c r="F216" i="5"/>
  <c r="F215" i="5"/>
  <c r="F214" i="5"/>
  <c r="F213" i="5"/>
  <c r="F212" i="5"/>
  <c r="F211" i="5"/>
  <c r="F210" i="5"/>
  <c r="F209" i="5"/>
  <c r="F208" i="5"/>
  <c r="F207" i="5"/>
  <c r="F206" i="5"/>
  <c r="F205" i="5"/>
  <c r="F204" i="5"/>
  <c r="F203" i="5"/>
  <c r="F202" i="5"/>
  <c r="F201" i="5"/>
  <c r="F200" i="5"/>
  <c r="F199" i="5"/>
  <c r="F198" i="5"/>
  <c r="F197" i="5"/>
  <c r="F196" i="5"/>
  <c r="F195" i="5"/>
  <c r="F194" i="5"/>
  <c r="F193" i="5"/>
  <c r="F192" i="5"/>
  <c r="F191" i="5"/>
  <c r="F190" i="5"/>
  <c r="F189" i="5"/>
  <c r="F188" i="5"/>
  <c r="F187" i="5"/>
  <c r="F186" i="5"/>
  <c r="F185" i="5"/>
  <c r="F184" i="5"/>
  <c r="F183" i="5"/>
  <c r="F182" i="5"/>
  <c r="F181" i="5"/>
  <c r="F180" i="5"/>
  <c r="F177" i="5"/>
  <c r="F174" i="5"/>
  <c r="F171" i="5"/>
  <c r="F170" i="5"/>
  <c r="F169" i="5"/>
  <c r="F167" i="5"/>
  <c r="F166" i="5"/>
  <c r="F165" i="5"/>
  <c r="F164" i="5"/>
  <c r="F161" i="5"/>
  <c r="F157" i="5"/>
  <c r="F154" i="5"/>
  <c r="F151" i="5"/>
  <c r="F150" i="5"/>
  <c r="F149" i="5"/>
  <c r="F146" i="5"/>
  <c r="F145" i="5"/>
  <c r="F144" i="5"/>
  <c r="F141" i="5"/>
  <c r="F140" i="5"/>
  <c r="F139" i="5"/>
  <c r="F138" i="5"/>
  <c r="F137" i="5"/>
  <c r="F136" i="5"/>
  <c r="F135" i="5"/>
  <c r="F132" i="5"/>
  <c r="F131" i="5"/>
  <c r="F130" i="5"/>
  <c r="F129" i="5"/>
  <c r="F125" i="5"/>
  <c r="F122" i="5"/>
  <c r="F121" i="5"/>
  <c r="F120" i="5"/>
  <c r="F117" i="5"/>
  <c r="F116" i="5"/>
  <c r="F115" i="5"/>
  <c r="F114" i="5"/>
  <c r="F110" i="5"/>
  <c r="F109" i="5"/>
  <c r="F108" i="5"/>
  <c r="F107" i="5"/>
  <c r="F106" i="5"/>
  <c r="F105" i="5"/>
  <c r="F104" i="5"/>
  <c r="F103" i="5"/>
  <c r="F102" i="5"/>
  <c r="F101" i="5"/>
  <c r="F100" i="5"/>
  <c r="F99" i="5"/>
  <c r="F98" i="5"/>
  <c r="F95" i="5"/>
  <c r="F92" i="5"/>
  <c r="F91" i="5"/>
  <c r="F90" i="5"/>
  <c r="F89" i="5"/>
  <c r="F86" i="5"/>
  <c r="F85" i="5"/>
  <c r="F84" i="5"/>
  <c r="F83" i="5"/>
  <c r="F82" i="5"/>
  <c r="F81" i="5"/>
  <c r="F78" i="5"/>
  <c r="F77" i="5"/>
  <c r="F76" i="5"/>
  <c r="F75" i="5"/>
  <c r="F74" i="5"/>
  <c r="F73" i="5"/>
  <c r="F72" i="5"/>
  <c r="F71" i="5"/>
  <c r="F70" i="5"/>
  <c r="F67" i="5"/>
  <c r="F66" i="5"/>
  <c r="F65" i="5"/>
  <c r="F64" i="5"/>
  <c r="F61" i="5"/>
  <c r="F58" i="5"/>
  <c r="F57" i="5"/>
  <c r="F56" i="5"/>
  <c r="F55" i="5"/>
  <c r="F54" i="5"/>
  <c r="F51" i="5"/>
  <c r="F50" i="5"/>
  <c r="F49" i="5"/>
  <c r="F46" i="5"/>
  <c r="F45" i="5"/>
  <c r="F44" i="5"/>
  <c r="F43" i="5"/>
  <c r="F39" i="5"/>
  <c r="F38" i="5"/>
  <c r="F37" i="5"/>
  <c r="F36" i="5"/>
  <c r="F35" i="5"/>
  <c r="F34" i="5"/>
  <c r="F33" i="5"/>
  <c r="F32" i="5"/>
  <c r="F31" i="5"/>
  <c r="F30" i="5"/>
  <c r="F29" i="5"/>
  <c r="F28" i="5"/>
  <c r="F25" i="5"/>
  <c r="F22" i="5"/>
  <c r="F21" i="5"/>
  <c r="F20" i="5"/>
  <c r="A1" i="5"/>
  <c r="A3" i="5"/>
  <c r="A8" i="5"/>
  <c r="B59" i="7"/>
  <c r="B58" i="7"/>
  <c r="F59" i="7"/>
  <c r="F58" i="7"/>
  <c r="C15" i="7"/>
  <c r="A1" i="7"/>
  <c r="E66" i="6"/>
  <c r="E64" i="6"/>
  <c r="B66" i="6"/>
  <c r="B64" i="6"/>
  <c r="B11" i="6"/>
  <c r="B10" i="6"/>
  <c r="B8" i="6"/>
  <c r="B9" i="6"/>
  <c r="F1198" i="4"/>
  <c r="F1197" i="4"/>
  <c r="B1198" i="4"/>
  <c r="B1197" i="4"/>
  <c r="G1192" i="4"/>
  <c r="G1191" i="4"/>
  <c r="G1190" i="4"/>
  <c r="G1189" i="4"/>
  <c r="G1188" i="4"/>
  <c r="G1187" i="4"/>
  <c r="G1186" i="4"/>
  <c r="G1185" i="4"/>
  <c r="G1184" i="4"/>
  <c r="G1183" i="4"/>
  <c r="G1182" i="4"/>
  <c r="G1181" i="4"/>
  <c r="G1180" i="4"/>
  <c r="G1179" i="4"/>
  <c r="G1178" i="4"/>
  <c r="G1177" i="4"/>
  <c r="G1176" i="4"/>
  <c r="G1175" i="4"/>
  <c r="G1174" i="4"/>
  <c r="G1173" i="4"/>
  <c r="G1172" i="4"/>
  <c r="G1171" i="4"/>
  <c r="G1170" i="4"/>
  <c r="G1169" i="4"/>
  <c r="G1168" i="4"/>
  <c r="G1167" i="4"/>
  <c r="G1166" i="4"/>
  <c r="G1165" i="4"/>
  <c r="G1164" i="4"/>
  <c r="G1163" i="4"/>
  <c r="G1162" i="4"/>
  <c r="G1161" i="4"/>
  <c r="G1160" i="4"/>
  <c r="G1159" i="4"/>
  <c r="G1158" i="4"/>
  <c r="G1157" i="4"/>
  <c r="G1156" i="4"/>
  <c r="G1155" i="4"/>
  <c r="G1152" i="4"/>
  <c r="G1151" i="4"/>
  <c r="G1150" i="4"/>
  <c r="G1149" i="4"/>
  <c r="G1148" i="4"/>
  <c r="G1147" i="4"/>
  <c r="G1145" i="4"/>
  <c r="G1144" i="4"/>
  <c r="G1143" i="4"/>
  <c r="G1142" i="4"/>
  <c r="G1141" i="4"/>
  <c r="G1140" i="4"/>
  <c r="G1139" i="4"/>
  <c r="G1138" i="4"/>
  <c r="G1137" i="4"/>
  <c r="G1136" i="4"/>
  <c r="G1135" i="4"/>
  <c r="G1134" i="4"/>
  <c r="G1133" i="4"/>
  <c r="G1132" i="4"/>
  <c r="G1131" i="4"/>
  <c r="G1130" i="4"/>
  <c r="G1129" i="4"/>
  <c r="G1128" i="4"/>
  <c r="G1127" i="4"/>
  <c r="G1126" i="4"/>
  <c r="G1125" i="4"/>
  <c r="G1124" i="4"/>
  <c r="G1122" i="4"/>
  <c r="G1121" i="4"/>
  <c r="G1120" i="4"/>
  <c r="G1119" i="4"/>
  <c r="G1118" i="4"/>
  <c r="G1117" i="4"/>
  <c r="G1116" i="4"/>
  <c r="G1115" i="4"/>
  <c r="G1114" i="4"/>
  <c r="G1113" i="4"/>
  <c r="G1112" i="4"/>
  <c r="G1111" i="4"/>
  <c r="G1110" i="4"/>
  <c r="G1109" i="4"/>
  <c r="G1108" i="4"/>
  <c r="G1107" i="4"/>
  <c r="G1106" i="4"/>
  <c r="G1105" i="4"/>
  <c r="G1104" i="4"/>
  <c r="G1103" i="4"/>
  <c r="G1102" i="4"/>
  <c r="G1101" i="4"/>
  <c r="G1099" i="4"/>
  <c r="G1098" i="4"/>
  <c r="G1097" i="4"/>
  <c r="G1096" i="4"/>
  <c r="G1094" i="4"/>
  <c r="G1093" i="4"/>
  <c r="G1092" i="4"/>
  <c r="G1090" i="4"/>
  <c r="G1089" i="4"/>
  <c r="G1087" i="4"/>
  <c r="G1086" i="4"/>
  <c r="G1085" i="4"/>
  <c r="G1084" i="4"/>
  <c r="G1083" i="4"/>
  <c r="G1082" i="4"/>
  <c r="G1080" i="4"/>
  <c r="G1079" i="4"/>
  <c r="G1078" i="4"/>
  <c r="G1077" i="4"/>
  <c r="G1076" i="4"/>
  <c r="G1075" i="4"/>
  <c r="G1074" i="4"/>
  <c r="G1072" i="4"/>
  <c r="G1071" i="4"/>
  <c r="G1070" i="4"/>
  <c r="G1066" i="4"/>
  <c r="G1065" i="4"/>
  <c r="G1064" i="4"/>
  <c r="G1063" i="4"/>
  <c r="G1062" i="4"/>
  <c r="G1061" i="4"/>
  <c r="G1060" i="4"/>
  <c r="G1059" i="4"/>
  <c r="G1058" i="4"/>
  <c r="G1057" i="4"/>
  <c r="G1056" i="4"/>
  <c r="G1055" i="4"/>
  <c r="G1054" i="4"/>
  <c r="G1053" i="4"/>
  <c r="G1052" i="4"/>
  <c r="G1051" i="4"/>
  <c r="G1050" i="4"/>
  <c r="G1049" i="4"/>
  <c r="G1048" i="4"/>
  <c r="G1047" i="4"/>
  <c r="G1046" i="4"/>
  <c r="G1045" i="4"/>
  <c r="G1044" i="4"/>
  <c r="G1043" i="4"/>
  <c r="G1042" i="4"/>
  <c r="G1041" i="4"/>
  <c r="G1040" i="4"/>
  <c r="G1039" i="4"/>
  <c r="G1038" i="4"/>
  <c r="G1037" i="4"/>
  <c r="G1036" i="4"/>
  <c r="G1035" i="4"/>
  <c r="G1034" i="4"/>
  <c r="G1033" i="4"/>
  <c r="G1032" i="4"/>
  <c r="G1031" i="4"/>
  <c r="G1030" i="4"/>
  <c r="G1029" i="4"/>
  <c r="G1028" i="4"/>
  <c r="G1027" i="4"/>
  <c r="G1026" i="4"/>
  <c r="G1025" i="4"/>
  <c r="G1024" i="4"/>
  <c r="G1023" i="4"/>
  <c r="G1022" i="4"/>
  <c r="G1021" i="4"/>
  <c r="G1020" i="4"/>
  <c r="G1019" i="4"/>
  <c r="G1018" i="4"/>
  <c r="G1017" i="4"/>
  <c r="G1016" i="4"/>
  <c r="G1015" i="4"/>
  <c r="G1014" i="4"/>
  <c r="G1013" i="4"/>
  <c r="G1012" i="4"/>
  <c r="G1009" i="4"/>
  <c r="G1006" i="4"/>
  <c r="G1005" i="4"/>
  <c r="G1004" i="4"/>
  <c r="G1003" i="4"/>
  <c r="G1002" i="4"/>
  <c r="G1001" i="4"/>
  <c r="G1000" i="4"/>
  <c r="G998" i="4"/>
  <c r="G996" i="4"/>
  <c r="G993" i="4"/>
  <c r="G992" i="4"/>
  <c r="G991" i="4"/>
  <c r="G990" i="4"/>
  <c r="G989" i="4"/>
  <c r="G988" i="4"/>
  <c r="G986" i="4"/>
  <c r="G984" i="4"/>
  <c r="G980" i="4"/>
  <c r="G977" i="4"/>
  <c r="G974" i="4"/>
  <c r="G973" i="4"/>
  <c r="G972" i="4"/>
  <c r="G971" i="4"/>
  <c r="G970" i="4"/>
  <c r="G969" i="4"/>
  <c r="G968" i="4"/>
  <c r="G966" i="4"/>
  <c r="G964" i="4"/>
  <c r="G961" i="4"/>
  <c r="G960" i="4"/>
  <c r="G957" i="4"/>
  <c r="G954" i="4"/>
  <c r="G953" i="4"/>
  <c r="G952" i="4"/>
  <c r="G951" i="4"/>
  <c r="G950" i="4"/>
  <c r="G949" i="4"/>
  <c r="G946" i="4"/>
  <c r="G942" i="4"/>
  <c r="G939" i="4"/>
  <c r="G938" i="4"/>
  <c r="G937" i="4"/>
  <c r="G936" i="4"/>
  <c r="G935" i="4"/>
  <c r="G934" i="4"/>
  <c r="G933" i="4"/>
  <c r="G931" i="4"/>
  <c r="G929" i="4"/>
  <c r="G925" i="4"/>
  <c r="G922" i="4"/>
  <c r="G919" i="4"/>
  <c r="G918" i="4"/>
  <c r="G917" i="4"/>
  <c r="G916" i="4"/>
  <c r="G915" i="4"/>
  <c r="G914" i="4"/>
  <c r="G913" i="4"/>
  <c r="G911" i="4"/>
  <c r="G909" i="4"/>
  <c r="G904" i="4"/>
  <c r="G902" i="4"/>
  <c r="G898" i="4"/>
  <c r="G897" i="4"/>
  <c r="G896" i="4"/>
  <c r="G893" i="4"/>
  <c r="G892" i="4"/>
  <c r="G888" i="4"/>
  <c r="G887" i="4"/>
  <c r="G886" i="4"/>
  <c r="G883" i="4"/>
  <c r="G880" i="4"/>
  <c r="G879" i="4"/>
  <c r="G878" i="4"/>
  <c r="G877" i="4"/>
  <c r="G876" i="4"/>
  <c r="G875" i="4"/>
  <c r="G874" i="4"/>
  <c r="G873" i="4"/>
  <c r="G869" i="4"/>
  <c r="G868" i="4"/>
  <c r="G867" i="4"/>
  <c r="G866" i="4"/>
  <c r="G865" i="4"/>
  <c r="G862" i="4"/>
  <c r="G861" i="4"/>
  <c r="G860" i="4"/>
  <c r="G859" i="4"/>
  <c r="G858" i="4"/>
  <c r="G857" i="4"/>
  <c r="G856" i="4"/>
  <c r="G853" i="4"/>
  <c r="G852" i="4"/>
  <c r="G851" i="4"/>
  <c r="G850" i="4"/>
  <c r="G849" i="4"/>
  <c r="G846" i="4"/>
  <c r="G845" i="4"/>
  <c r="G844" i="4"/>
  <c r="G843" i="4"/>
  <c r="G842" i="4"/>
  <c r="G839" i="4"/>
  <c r="G838" i="4"/>
  <c r="G837" i="4"/>
  <c r="G836" i="4"/>
  <c r="G835" i="4"/>
  <c r="G830" i="4"/>
  <c r="G829" i="4"/>
  <c r="G827" i="4"/>
  <c r="G824" i="4"/>
  <c r="G823" i="4"/>
  <c r="G822" i="4"/>
  <c r="G819" i="4"/>
  <c r="G818" i="4"/>
  <c r="G814" i="4"/>
  <c r="G813" i="4"/>
  <c r="G812" i="4"/>
  <c r="G811" i="4"/>
  <c r="G808" i="4"/>
  <c r="G805" i="4"/>
  <c r="G804" i="4"/>
  <c r="G803" i="4"/>
  <c r="G802" i="4"/>
  <c r="G801" i="4"/>
  <c r="G800" i="4"/>
  <c r="G799" i="4"/>
  <c r="G796" i="4"/>
  <c r="G794" i="4"/>
  <c r="G793" i="4"/>
  <c r="G791" i="4"/>
  <c r="G790" i="4"/>
  <c r="G788" i="4"/>
  <c r="G787" i="4"/>
  <c r="G783" i="4"/>
  <c r="G780" i="4"/>
  <c r="G779" i="4"/>
  <c r="G775" i="4"/>
  <c r="G771" i="4"/>
  <c r="G770" i="4"/>
  <c r="G766" i="4"/>
  <c r="G765" i="4"/>
  <c r="G764" i="4"/>
  <c r="G763" i="4"/>
  <c r="G762" i="4"/>
  <c r="G761" i="4"/>
  <c r="G760" i="4"/>
  <c r="G759" i="4"/>
  <c r="G758" i="4"/>
  <c r="G754" i="4"/>
  <c r="G753" i="4"/>
  <c r="G752" i="4"/>
  <c r="G751" i="4"/>
  <c r="G750" i="4"/>
  <c r="G747" i="4"/>
  <c r="G746" i="4"/>
  <c r="G745" i="4"/>
  <c r="G744" i="4"/>
  <c r="G743" i="4"/>
  <c r="G742" i="4"/>
  <c r="G741" i="4"/>
  <c r="G740" i="4"/>
  <c r="G737" i="4"/>
  <c r="G736" i="4"/>
  <c r="G735" i="4"/>
  <c r="G734" i="4"/>
  <c r="G733" i="4"/>
  <c r="G730" i="4"/>
  <c r="G729" i="4"/>
  <c r="G728" i="4"/>
  <c r="G727" i="4"/>
  <c r="G726" i="4"/>
  <c r="G723" i="4"/>
  <c r="G722" i="4"/>
  <c r="G721" i="4"/>
  <c r="G720" i="4"/>
  <c r="G719" i="4"/>
  <c r="G714" i="4"/>
  <c r="G713" i="4"/>
  <c r="G712" i="4"/>
  <c r="G711" i="4"/>
  <c r="G710" i="4"/>
  <c r="G709" i="4"/>
  <c r="G708" i="4"/>
  <c r="G707" i="4"/>
  <c r="G706" i="4"/>
  <c r="G700" i="4"/>
  <c r="G699" i="4"/>
  <c r="G696" i="4"/>
  <c r="G695" i="4"/>
  <c r="G689" i="4"/>
  <c r="G686" i="4"/>
  <c r="G685" i="4"/>
  <c r="G681" i="4"/>
  <c r="G678" i="4"/>
  <c r="G677" i="4"/>
  <c r="G676" i="4"/>
  <c r="G673" i="4"/>
  <c r="G672" i="4"/>
  <c r="G671" i="4"/>
  <c r="G670" i="4"/>
  <c r="G667" i="4"/>
  <c r="G663" i="4"/>
  <c r="G660" i="4"/>
  <c r="G659" i="4"/>
  <c r="G658" i="4"/>
  <c r="G657" i="4"/>
  <c r="G656" i="4"/>
  <c r="G655" i="4"/>
  <c r="G654" i="4"/>
  <c r="G653" i="4"/>
  <c r="G652" i="4"/>
  <c r="G651" i="4"/>
  <c r="G648" i="4"/>
  <c r="G647" i="4"/>
  <c r="G646" i="4"/>
  <c r="G645" i="4"/>
  <c r="G644" i="4"/>
  <c r="G643" i="4"/>
  <c r="G642" i="4"/>
  <c r="G639" i="4"/>
  <c r="G635" i="4"/>
  <c r="G634" i="4"/>
  <c r="G633" i="4"/>
  <c r="G632" i="4"/>
  <c r="G631" i="4"/>
  <c r="G630" i="4"/>
  <c r="G629" i="4"/>
  <c r="G626" i="4"/>
  <c r="G623" i="4"/>
  <c r="G622" i="4"/>
  <c r="G621" i="4"/>
  <c r="G620" i="4"/>
  <c r="G617" i="4"/>
  <c r="G616" i="4"/>
  <c r="G615" i="4"/>
  <c r="G614" i="4"/>
  <c r="G613" i="4"/>
  <c r="G612" i="4"/>
  <c r="G611" i="4"/>
  <c r="G610" i="4"/>
  <c r="G602" i="4"/>
  <c r="G601" i="4"/>
  <c r="G599" i="4"/>
  <c r="G598" i="4"/>
  <c r="G597" i="4"/>
  <c r="G594" i="4"/>
  <c r="G593" i="4"/>
  <c r="G592" i="4"/>
  <c r="G591" i="4"/>
  <c r="G590" i="4"/>
  <c r="G589" i="4"/>
  <c r="G588" i="4"/>
  <c r="G587" i="4"/>
  <c r="G586" i="4"/>
  <c r="G583" i="4"/>
  <c r="G582" i="4"/>
  <c r="G581" i="4"/>
  <c r="G580" i="4"/>
  <c r="G579" i="4"/>
  <c r="G578" i="4"/>
  <c r="G577" i="4"/>
  <c r="G576" i="4"/>
  <c r="G575" i="4"/>
  <c r="G574" i="4"/>
  <c r="G573" i="4"/>
  <c r="G572" i="4"/>
  <c r="G571" i="4"/>
  <c r="G570" i="4"/>
  <c r="G569" i="4"/>
  <c r="G568" i="4"/>
  <c r="G567" i="4"/>
  <c r="G566" i="4"/>
  <c r="G565" i="4"/>
  <c r="G564" i="4"/>
  <c r="G563" i="4"/>
  <c r="G562" i="4"/>
  <c r="G561" i="4"/>
  <c r="G560" i="4"/>
  <c r="G554" i="4"/>
  <c r="G553" i="4"/>
  <c r="G552" i="4"/>
  <c r="G549" i="4"/>
  <c r="G546" i="4"/>
  <c r="G545" i="4"/>
  <c r="G544" i="4"/>
  <c r="G543" i="4"/>
  <c r="G542" i="4"/>
  <c r="G541" i="4"/>
  <c r="G540" i="4"/>
  <c r="G537" i="4"/>
  <c r="G536" i="4"/>
  <c r="G535" i="4"/>
  <c r="G534" i="4"/>
  <c r="G533" i="4"/>
  <c r="G530" i="4"/>
  <c r="G529" i="4"/>
  <c r="G528" i="4"/>
  <c r="G527" i="4"/>
  <c r="G526" i="4"/>
  <c r="G525" i="4"/>
  <c r="G524" i="4"/>
  <c r="G523" i="4"/>
  <c r="G522" i="4"/>
  <c r="G521" i="4"/>
  <c r="G520" i="4"/>
  <c r="G519" i="4"/>
  <c r="G513" i="4"/>
  <c r="G510" i="4"/>
  <c r="G507" i="4"/>
  <c r="G506" i="4"/>
  <c r="G505" i="4"/>
  <c r="G502" i="4"/>
  <c r="G501" i="4"/>
  <c r="G500" i="4"/>
  <c r="G499" i="4"/>
  <c r="G496" i="4"/>
  <c r="G492" i="4"/>
  <c r="G489" i="4"/>
  <c r="G486" i="4"/>
  <c r="G485" i="4"/>
  <c r="G484" i="4"/>
  <c r="G481" i="4"/>
  <c r="G480" i="4"/>
  <c r="G477" i="4"/>
  <c r="G473" i="4"/>
  <c r="G470" i="4"/>
  <c r="G467" i="4"/>
  <c r="G466" i="4"/>
  <c r="G465" i="4"/>
  <c r="G462" i="4"/>
  <c r="G461" i="4"/>
  <c r="G460" i="4"/>
  <c r="G459" i="4"/>
  <c r="G458" i="4"/>
  <c r="G457" i="4"/>
  <c r="G454" i="4"/>
  <c r="G449" i="4"/>
  <c r="G446" i="4"/>
  <c r="G443" i="4"/>
  <c r="G442" i="4"/>
  <c r="G441" i="4"/>
  <c r="G440" i="4"/>
  <c r="G437" i="4"/>
  <c r="G436" i="4"/>
  <c r="G435" i="4"/>
  <c r="G434" i="4"/>
  <c r="G431" i="4"/>
  <c r="G430" i="4"/>
  <c r="G429" i="4"/>
  <c r="G428" i="4"/>
  <c r="G427" i="4"/>
  <c r="G426" i="4"/>
  <c r="G423" i="4"/>
  <c r="G422" i="4"/>
  <c r="G421" i="4"/>
  <c r="G420" i="4"/>
  <c r="G419" i="4"/>
  <c r="G418" i="4"/>
  <c r="G417" i="4"/>
  <c r="G414" i="4"/>
  <c r="G413" i="4"/>
  <c r="G412" i="4"/>
  <c r="G409" i="4"/>
  <c r="G408" i="4"/>
  <c r="G407" i="4"/>
  <c r="G406" i="4"/>
  <c r="G401" i="4"/>
  <c r="G398" i="4"/>
  <c r="G395" i="4"/>
  <c r="G394" i="4"/>
  <c r="G393" i="4"/>
  <c r="G392" i="4"/>
  <c r="G388" i="4"/>
  <c r="G387" i="4"/>
  <c r="G386" i="4"/>
  <c r="G385" i="4"/>
  <c r="G384" i="4"/>
  <c r="G383" i="4"/>
  <c r="G382" i="4"/>
  <c r="G381" i="4"/>
  <c r="G380" i="4"/>
  <c r="G379" i="4"/>
  <c r="G378" i="4"/>
  <c r="G377" i="4"/>
  <c r="G376" i="4"/>
  <c r="G375" i="4"/>
  <c r="G374" i="4"/>
  <c r="G371" i="4"/>
  <c r="G368" i="4"/>
  <c r="G367" i="4"/>
  <c r="G366" i="4"/>
  <c r="G365" i="4"/>
  <c r="G362" i="4"/>
  <c r="G361" i="4"/>
  <c r="G360" i="4"/>
  <c r="G359" i="4"/>
  <c r="G358" i="4"/>
  <c r="G357" i="4"/>
  <c r="G354" i="4"/>
  <c r="G353" i="4"/>
  <c r="G352" i="4"/>
  <c r="G351" i="4"/>
  <c r="G350" i="4"/>
  <c r="G349" i="4"/>
  <c r="G348" i="4"/>
  <c r="G347" i="4"/>
  <c r="G344" i="4"/>
  <c r="G343" i="4"/>
  <c r="G342" i="4"/>
  <c r="G341" i="4"/>
  <c r="G340" i="4"/>
  <c r="G339" i="4"/>
  <c r="G338" i="4"/>
  <c r="G337" i="4"/>
  <c r="G334" i="4"/>
  <c r="G333" i="4"/>
  <c r="G332" i="4"/>
  <c r="G331" i="4"/>
  <c r="G330" i="4"/>
  <c r="G329" i="4"/>
  <c r="G328" i="4"/>
  <c r="G327" i="4"/>
  <c r="G326" i="4"/>
  <c r="G325" i="4"/>
  <c r="G322" i="4"/>
  <c r="G321" i="4"/>
  <c r="G320" i="4"/>
  <c r="G319" i="4"/>
  <c r="G318" i="4"/>
  <c r="G315" i="4"/>
  <c r="G314" i="4"/>
  <c r="G311" i="4"/>
  <c r="G310" i="4"/>
  <c r="G309" i="4"/>
  <c r="G308" i="4"/>
  <c r="G305" i="4"/>
  <c r="G304" i="4"/>
  <c r="G303" i="4"/>
  <c r="G302" i="4"/>
  <c r="G301" i="4"/>
  <c r="G297" i="4"/>
  <c r="G296" i="4"/>
  <c r="G295" i="4"/>
  <c r="G294" i="4"/>
  <c r="G291" i="4"/>
  <c r="G290" i="4"/>
  <c r="G289" i="4"/>
  <c r="G288" i="4"/>
  <c r="G287" i="4"/>
  <c r="G284" i="4"/>
  <c r="G283" i="4"/>
  <c r="G282" i="4"/>
  <c r="G281" i="4"/>
  <c r="G280" i="4"/>
  <c r="G279" i="4"/>
  <c r="G278" i="4"/>
  <c r="G277" i="4"/>
  <c r="G273" i="4"/>
  <c r="G272" i="4"/>
  <c r="G271" i="4"/>
  <c r="G270" i="4"/>
  <c r="G269" i="4"/>
  <c r="G268" i="4"/>
  <c r="G267" i="4"/>
  <c r="G266" i="4"/>
  <c r="G265" i="4"/>
  <c r="G264" i="4"/>
  <c r="G263" i="4"/>
  <c r="G262" i="4"/>
  <c r="G259" i="4"/>
  <c r="G256" i="4"/>
  <c r="G255" i="4"/>
  <c r="G252" i="4"/>
  <c r="G251" i="4"/>
  <c r="G250" i="4"/>
  <c r="G243" i="4"/>
  <c r="G242" i="4"/>
  <c r="G241" i="4"/>
  <c r="G240" i="4"/>
  <c r="G239" i="4"/>
  <c r="G238" i="4"/>
  <c r="G237" i="4"/>
  <c r="G236" i="4"/>
  <c r="G235" i="4"/>
  <c r="G234" i="4"/>
  <c r="G233" i="4"/>
  <c r="G232" i="4"/>
  <c r="G231" i="4"/>
  <c r="G230" i="4"/>
  <c r="G229" i="4"/>
  <c r="G228" i="4"/>
  <c r="G227" i="4"/>
  <c r="G226" i="4"/>
  <c r="G221" i="4"/>
  <c r="G220" i="4"/>
  <c r="G219" i="4"/>
  <c r="G216" i="4"/>
  <c r="G213" i="4"/>
  <c r="G212" i="4"/>
  <c r="G211" i="4"/>
  <c r="G210" i="4"/>
  <c r="G209" i="4"/>
  <c r="G208" i="4"/>
  <c r="G207" i="4"/>
  <c r="G206" i="4"/>
  <c r="G203" i="4"/>
  <c r="G202" i="4"/>
  <c r="G201" i="4"/>
  <c r="G200" i="4"/>
  <c r="G199" i="4"/>
  <c r="G196" i="4"/>
  <c r="G195" i="4"/>
  <c r="G194" i="4"/>
  <c r="G193" i="4"/>
  <c r="G192" i="4"/>
  <c r="G191" i="4"/>
  <c r="G190" i="4"/>
  <c r="G184" i="4"/>
  <c r="G181" i="4"/>
  <c r="G178" i="4"/>
  <c r="G177" i="4"/>
  <c r="G176" i="4"/>
  <c r="G174" i="4"/>
  <c r="G173" i="4"/>
  <c r="G172" i="4"/>
  <c r="G171" i="4"/>
  <c r="G168" i="4"/>
  <c r="G164" i="4"/>
  <c r="G161" i="4"/>
  <c r="G158" i="4"/>
  <c r="G157" i="4"/>
  <c r="G156" i="4"/>
  <c r="G153" i="4"/>
  <c r="G152" i="4"/>
  <c r="G151" i="4"/>
  <c r="G148" i="4"/>
  <c r="G147" i="4"/>
  <c r="G146" i="4"/>
  <c r="G145" i="4"/>
  <c r="G144" i="4"/>
  <c r="G143" i="4"/>
  <c r="G142" i="4"/>
  <c r="G139" i="4"/>
  <c r="G138" i="4"/>
  <c r="G137" i="4"/>
  <c r="G136" i="4"/>
  <c r="G131" i="4"/>
  <c r="G128" i="4"/>
  <c r="G127" i="4"/>
  <c r="G126" i="4"/>
  <c r="G122" i="4"/>
  <c r="G121" i="4"/>
  <c r="G120" i="4"/>
  <c r="G119" i="4"/>
  <c r="G115" i="4"/>
  <c r="G114" i="4"/>
  <c r="G113" i="4"/>
  <c r="G112" i="4"/>
  <c r="G111" i="4"/>
  <c r="G110" i="4"/>
  <c r="G109" i="4"/>
  <c r="G108" i="4"/>
  <c r="G107" i="4"/>
  <c r="G106" i="4"/>
  <c r="G105" i="4"/>
  <c r="G104" i="4"/>
  <c r="G103" i="4"/>
  <c r="G102" i="4"/>
  <c r="G101" i="4"/>
  <c r="G98" i="4"/>
  <c r="G95" i="4"/>
  <c r="G94" i="4"/>
  <c r="G93" i="4"/>
  <c r="G92" i="4"/>
  <c r="G89" i="4"/>
  <c r="G88" i="4"/>
  <c r="G87" i="4"/>
  <c r="G86" i="4"/>
  <c r="G85" i="4"/>
  <c r="G84" i="4"/>
  <c r="G81" i="4"/>
  <c r="G80" i="4"/>
  <c r="G79" i="4"/>
  <c r="G78" i="4"/>
  <c r="G77" i="4"/>
  <c r="G76" i="4"/>
  <c r="G75" i="4"/>
  <c r="G74" i="4"/>
  <c r="G73" i="4"/>
  <c r="G70" i="4"/>
  <c r="G69" i="4"/>
  <c r="G68" i="4"/>
  <c r="G67" i="4"/>
  <c r="G64" i="4"/>
  <c r="G63" i="4"/>
  <c r="G60" i="4"/>
  <c r="G59" i="4"/>
  <c r="G58" i="4"/>
  <c r="G57" i="4"/>
  <c r="G56" i="4"/>
  <c r="G53" i="4"/>
  <c r="G52" i="4"/>
  <c r="G51" i="4"/>
  <c r="G48" i="4"/>
  <c r="G47" i="4"/>
  <c r="G46" i="4"/>
  <c r="G45" i="4"/>
  <c r="G41" i="4"/>
  <c r="G40" i="4"/>
  <c r="G39" i="4"/>
  <c r="G38" i="4"/>
  <c r="G37" i="4"/>
  <c r="G36" i="4"/>
  <c r="G35" i="4"/>
  <c r="G34" i="4"/>
  <c r="G33" i="4"/>
  <c r="G32" i="4"/>
  <c r="G31" i="4"/>
  <c r="G30" i="4"/>
  <c r="G27" i="4"/>
  <c r="G24" i="4"/>
  <c r="G23" i="4"/>
  <c r="G20" i="4"/>
  <c r="G19" i="4"/>
  <c r="G18" i="4"/>
  <c r="G1194" i="4" s="1"/>
  <c r="D15" i="6" s="1"/>
  <c r="A1" i="4"/>
  <c r="B9" i="4"/>
  <c r="B11" i="5" s="1"/>
  <c r="B8" i="4"/>
  <c r="B10" i="5" s="1"/>
  <c r="B7" i="4"/>
  <c r="B9" i="5" s="1"/>
  <c r="B6" i="4"/>
  <c r="B8" i="5" s="1"/>
  <c r="A2" i="4"/>
  <c r="G13" i="4"/>
  <c r="F13" i="4"/>
  <c r="A6" i="4"/>
  <c r="B2" i="3"/>
  <c r="B1" i="3"/>
  <c r="F2" i="1"/>
  <c r="A76" i="7"/>
  <c r="I64" i="7"/>
  <c r="C61" i="7" s="1"/>
  <c r="I63" i="7"/>
  <c r="E64" i="7" s="1"/>
  <c r="E63" i="7"/>
  <c r="F56" i="7"/>
  <c r="AA18" i="7"/>
  <c r="B17" i="7" s="1"/>
  <c r="AG7" i="7"/>
  <c r="AG8" i="7" s="1"/>
  <c r="B6" i="7"/>
  <c r="AG9" i="7" s="1"/>
  <c r="D75" i="6"/>
  <c r="D74" i="6"/>
  <c r="C74" i="6"/>
  <c r="D73" i="6"/>
  <c r="C73" i="6"/>
  <c r="C72" i="6"/>
  <c r="B60" i="6"/>
  <c r="L9" i="6"/>
  <c r="L8" i="6"/>
  <c r="A8" i="6"/>
  <c r="L7" i="6"/>
  <c r="A7" i="6"/>
  <c r="B37" i="3"/>
  <c r="B29" i="3"/>
  <c r="B23" i="3"/>
  <c r="G11" i="3"/>
  <c r="B11" i="3"/>
  <c r="G9" i="3"/>
  <c r="G6" i="3"/>
  <c r="B34" i="3" s="1"/>
  <c r="AG6" i="7" l="1"/>
  <c r="B53" i="7" s="1"/>
  <c r="D56" i="6"/>
  <c r="D72" i="6" s="1"/>
  <c r="F61" i="7"/>
  <c r="B64" i="7"/>
  <c r="B63" i="7"/>
  <c r="B26" i="3"/>
  <c r="B13" i="3"/>
  <c r="B18" i="3"/>
  <c r="A536" i="5"/>
  <c r="A537" i="5" s="1"/>
  <c r="A538" i="5" s="1"/>
  <c r="A539" i="5" s="1"/>
  <c r="A540" i="5" s="1"/>
  <c r="A541" i="5" s="1"/>
  <c r="A542" i="5" s="1"/>
  <c r="A543" i="5" s="1"/>
  <c r="A544" i="5" s="1"/>
  <c r="A545" i="5" s="1"/>
  <c r="A546" i="5" s="1"/>
  <c r="A547" i="5" s="1"/>
  <c r="A548" i="5" s="1"/>
  <c r="A549" i="5" s="1"/>
  <c r="A550" i="5" s="1"/>
  <c r="A551" i="5" s="1"/>
  <c r="A552" i="5" s="1"/>
  <c r="A553" i="5" s="1"/>
  <c r="A554" i="5" s="1"/>
  <c r="A555" i="5" s="1"/>
  <c r="A556" i="5" s="1"/>
  <c r="A557" i="5" s="1"/>
  <c r="A558" i="5" s="1"/>
  <c r="A559" i="5" s="1"/>
  <c r="A560" i="5" s="1"/>
  <c r="A561" i="5" s="1"/>
  <c r="A562" i="5" s="1"/>
  <c r="A563" i="5" s="1"/>
  <c r="A564" i="5" s="1"/>
  <c r="A565" i="5" s="1"/>
  <c r="A566" i="5" s="1"/>
  <c r="A567" i="5" s="1"/>
  <c r="A568" i="5" s="1"/>
  <c r="A569" i="5" s="1"/>
  <c r="A570" i="5" s="1"/>
  <c r="A571" i="5" s="1"/>
  <c r="A572" i="5" s="1"/>
  <c r="A573" i="5" s="1"/>
  <c r="A574" i="5" s="1"/>
  <c r="A575" i="5" s="1"/>
  <c r="A576" i="5" s="1"/>
  <c r="A577" i="5" s="1"/>
  <c r="A578" i="5" s="1"/>
  <c r="A579" i="5" s="1"/>
  <c r="A580" i="5" s="1"/>
  <c r="A581" i="5" s="1"/>
  <c r="A582" i="5" s="1"/>
  <c r="A583" i="5" s="1"/>
  <c r="A584" i="5" s="1"/>
  <c r="A585" i="5" s="1"/>
  <c r="A586" i="5" s="1"/>
  <c r="A587" i="5" s="1"/>
  <c r="A588" i="5" s="1"/>
  <c r="A181" i="5"/>
  <c r="A182" i="5" s="1"/>
  <c r="A183" i="5" s="1"/>
  <c r="A184" i="5" s="1"/>
  <c r="A185" i="5" s="1"/>
  <c r="A186" i="5" s="1"/>
  <c r="A187" i="5" s="1"/>
  <c r="A188" i="5" s="1"/>
  <c r="A189" i="5" s="1"/>
  <c r="A190" i="5" s="1"/>
  <c r="A191" i="5" s="1"/>
  <c r="A192" i="5" s="1"/>
  <c r="A193" i="5" s="1"/>
  <c r="A194" i="5" s="1"/>
  <c r="A195" i="5" s="1"/>
  <c r="A196" i="5" s="1"/>
  <c r="A197" i="5" s="1"/>
  <c r="A198" i="5" s="1"/>
  <c r="A199" i="5" s="1"/>
  <c r="A200" i="5" s="1"/>
  <c r="A201" i="5" s="1"/>
  <c r="A202" i="5" s="1"/>
  <c r="A203" i="5" s="1"/>
  <c r="A204" i="5" s="1"/>
  <c r="A205" i="5" s="1"/>
  <c r="A206" i="5" s="1"/>
  <c r="A207" i="5" s="1"/>
  <c r="A208" i="5" s="1"/>
  <c r="A209" i="5" s="1"/>
  <c r="A210" i="5" s="1"/>
  <c r="A211" i="5" s="1"/>
  <c r="A212" i="5" s="1"/>
  <c r="A213" i="5" s="1"/>
  <c r="A214" i="5" s="1"/>
  <c r="A215" i="5" s="1"/>
  <c r="A216" i="5" s="1"/>
  <c r="A217" i="5" s="1"/>
  <c r="A218" i="5" s="1"/>
  <c r="A219" i="5" s="1"/>
  <c r="A220" i="5" s="1"/>
  <c r="A221" i="5" s="1"/>
  <c r="A222" i="5" s="1"/>
  <c r="A223" i="5" s="1"/>
  <c r="A224" i="5" s="1"/>
  <c r="A225" i="5" s="1"/>
  <c r="A226" i="5" s="1"/>
  <c r="A227" i="5" s="1"/>
  <c r="A228" i="5" s="1"/>
  <c r="A229" i="5" s="1"/>
  <c r="A230" i="5" s="1"/>
  <c r="A231" i="5" s="1"/>
  <c r="A232" i="5" s="1"/>
  <c r="A233" i="5" s="1"/>
  <c r="A234" i="5" s="1"/>
  <c r="A235" i="5" s="1"/>
  <c r="A718" i="5" l="1"/>
  <c r="A719" i="5" s="1"/>
  <c r="A720" i="5" s="1"/>
  <c r="A721" i="5" s="1"/>
  <c r="A722" i="5" s="1"/>
  <c r="A723" i="5" s="1"/>
  <c r="A724" i="5" s="1"/>
  <c r="A725" i="5" s="1"/>
  <c r="A726" i="5" s="1"/>
  <c r="A727" i="5" s="1"/>
  <c r="A728" i="5" s="1"/>
  <c r="A729" i="5" s="1"/>
  <c r="A730" i="5" s="1"/>
  <c r="A731" i="5" s="1"/>
  <c r="A732" i="5" s="1"/>
  <c r="A733" i="5" s="1"/>
  <c r="A734" i="5" s="1"/>
  <c r="A735" i="5" s="1"/>
  <c r="D449" i="5"/>
  <c r="D440" i="5"/>
  <c r="D415" i="5"/>
  <c r="D414" i="5"/>
  <c r="D139" i="5"/>
  <c r="D117" i="5"/>
  <c r="D116" i="5"/>
  <c r="E430" i="4"/>
  <c r="E421" i="4"/>
  <c r="E395" i="4"/>
  <c r="E394" i="4"/>
  <c r="E146" i="4" l="1"/>
  <c r="E122" i="4"/>
  <c r="E121"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01290</author>
  </authors>
  <commentList>
    <comment ref="D44" authorId="0" guid="{B52E2BF3-5343-484A-A218-7A6A8A27C1C6}" shapeId="0" xr:uid="{A38A5A02-64F1-41BD-A539-F73CAC038B0F}">
      <text>
        <r>
          <rPr>
            <sz val="9"/>
            <color indexed="81"/>
            <rFont val="Tahoma"/>
            <family val="2"/>
          </rPr>
          <t>Insert date in mm-dd-yyyy format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01290</author>
  </authors>
  <commentList>
    <comment ref="F60" authorId="0" guid="{E3E01DB4-C7AE-454F-A41D-12B35E3592F7}" shapeId="0" xr:uid="{36B6A6EC-9A70-4241-96AC-5599B4214A9E}">
      <text>
        <r>
          <rPr>
            <sz val="9"/>
            <color indexed="81"/>
            <rFont val="Tahoma"/>
            <family val="2"/>
          </rPr>
          <t>Please specify the amount of IAC (as a percentage of CIF Price), included in CIF Price, in line with  ITB 11.4(f):</t>
        </r>
      </text>
    </comment>
  </commentList>
</comments>
</file>

<file path=xl/sharedStrings.xml><?xml version="1.0" encoding="utf-8"?>
<sst xmlns="http://schemas.openxmlformats.org/spreadsheetml/2006/main" count="5090" uniqueCount="1074">
  <si>
    <t>QTY</t>
  </si>
  <si>
    <t xml:space="preserve"> </t>
  </si>
  <si>
    <t>PS</t>
  </si>
  <si>
    <t>FS</t>
  </si>
  <si>
    <t>WFR</t>
  </si>
  <si>
    <t>DFR</t>
  </si>
  <si>
    <t>WBC</t>
  </si>
  <si>
    <t>SFR</t>
  </si>
  <si>
    <t>HR</t>
  </si>
  <si>
    <t>ITEM DESCRIPTION</t>
  </si>
  <si>
    <t>UNIT</t>
  </si>
  <si>
    <t>a) High Tensile Steel</t>
  </si>
  <si>
    <t>MT</t>
  </si>
  <si>
    <t>Pipe Type</t>
  </si>
  <si>
    <t>Nos.</t>
  </si>
  <si>
    <t>ii.</t>
  </si>
  <si>
    <t>Danger Plate</t>
  </si>
  <si>
    <t>Number Plate</t>
  </si>
  <si>
    <t>iii.</t>
  </si>
  <si>
    <t>Phase Plate ( Set of three)</t>
  </si>
  <si>
    <t>Sets</t>
  </si>
  <si>
    <t>v.</t>
  </si>
  <si>
    <t>Anti climbimg device</t>
  </si>
  <si>
    <t>KM</t>
  </si>
  <si>
    <t>Hardware Fittings</t>
  </si>
  <si>
    <t>Nos</t>
  </si>
  <si>
    <t>Detailed soil Investigation</t>
  </si>
  <si>
    <t>Loc.</t>
  </si>
  <si>
    <t>Hard Rock</t>
  </si>
  <si>
    <t>Benching</t>
  </si>
  <si>
    <t>Cum.</t>
  </si>
  <si>
    <t>Wet Soil</t>
  </si>
  <si>
    <t>Fissured Rock</t>
  </si>
  <si>
    <t xml:space="preserve">Work associated with tower foundations.  </t>
  </si>
  <si>
    <t>Excavation in various types of soil</t>
  </si>
  <si>
    <t>Dry Soil</t>
  </si>
  <si>
    <t>CUM</t>
  </si>
  <si>
    <t>Dry Fissure Rock</t>
  </si>
  <si>
    <t>iv</t>
  </si>
  <si>
    <t>Wet Fissure Rock</t>
  </si>
  <si>
    <t>Cum</t>
  </si>
  <si>
    <t>SL. NO.</t>
  </si>
  <si>
    <t>ii)</t>
  </si>
  <si>
    <t>iii)</t>
  </si>
  <si>
    <t>iv)</t>
  </si>
  <si>
    <t>v)</t>
  </si>
  <si>
    <t>Normal Tower</t>
  </si>
  <si>
    <t>Dry</t>
  </si>
  <si>
    <t>Wet</t>
  </si>
  <si>
    <t>a)</t>
  </si>
  <si>
    <t>b)</t>
  </si>
  <si>
    <t>Protection of tower footing</t>
  </si>
  <si>
    <t>Cu.m.</t>
  </si>
  <si>
    <t>Stone bound in galvanising wire netting including excavation</t>
  </si>
  <si>
    <t>Back filling and levelling of volumes enclosed by revetment</t>
  </si>
  <si>
    <t>M15 Conc. Nominal Mix 1:2:4 for top seal cover</t>
  </si>
  <si>
    <t>b) Mild Steel</t>
  </si>
  <si>
    <t>No.</t>
  </si>
  <si>
    <t>Supply of Bolt &amp; Nuts for stub</t>
  </si>
  <si>
    <t>b) Check Survey</t>
  </si>
  <si>
    <t>Counterpoise Type</t>
  </si>
  <si>
    <t>All kind of soil except FR &amp; HR</t>
  </si>
  <si>
    <t>Fissured/soft rock</t>
  </si>
  <si>
    <t>i)</t>
  </si>
  <si>
    <t>i.</t>
  </si>
  <si>
    <t>Supply of Bolt &amp; Nuts for towers including step bolts and spring washers.</t>
  </si>
  <si>
    <t>Painting of towers</t>
  </si>
  <si>
    <t>c)</t>
  </si>
  <si>
    <t>Survey</t>
  </si>
  <si>
    <t xml:space="preserve">a) Detailed survey including route  alignment, profiling, tower spotting </t>
  </si>
  <si>
    <t>d</t>
  </si>
  <si>
    <t>Hard rock</t>
  </si>
  <si>
    <t>iv.</t>
  </si>
  <si>
    <t>Supply of Earthing of towers</t>
  </si>
  <si>
    <t>Supply of following Line Materials</t>
  </si>
  <si>
    <t>vi.</t>
  </si>
  <si>
    <t xml:space="preserve">vi. </t>
  </si>
  <si>
    <t>kms</t>
  </si>
  <si>
    <t>(a) Normal Tower</t>
  </si>
  <si>
    <t>Insulators</t>
  </si>
  <si>
    <t>Km</t>
  </si>
  <si>
    <t>(i)</t>
  </si>
  <si>
    <t>cum</t>
  </si>
  <si>
    <t>Hexagonal bolts &amp; nuts including step bolts</t>
  </si>
  <si>
    <t>iii</t>
  </si>
  <si>
    <t>Shieldwire Earthing including PG clamps, Downlead clamps but  excluding Earthwire bits</t>
  </si>
  <si>
    <t xml:space="preserve">     a)   Pipe Type Earthing</t>
  </si>
  <si>
    <t xml:space="preserve">     b)   Counterpoise type Earthing</t>
  </si>
  <si>
    <t>Composite Insulator</t>
  </si>
  <si>
    <t>Bird Diverter</t>
  </si>
  <si>
    <t>Span Markers</t>
  </si>
  <si>
    <t>Rod type Earthing</t>
  </si>
  <si>
    <t>Rod type earthing</t>
  </si>
  <si>
    <t>WET cult</t>
  </si>
  <si>
    <t>(ii) 1 Medium Intensity + 4 Low Intensity</t>
  </si>
  <si>
    <t>(i) 1 Medium Intensity + 2 Low Intensity</t>
  </si>
  <si>
    <t>Aviation requirement</t>
  </si>
  <si>
    <t>220kV AC Double circuit under live line condition for Power line crossing</t>
  </si>
  <si>
    <t xml:space="preserve">Installation of insulator strings complete with arcing horns &amp; necessary hardware, installing &amp; stringing of conductor including fixing of conductor accessories, installing &amp; stringing of earthwire/OPGW including fixing of earthwire /OPGW accessories </t>
  </si>
  <si>
    <t>vii.</t>
  </si>
  <si>
    <t>Bird Guard ( Set of three)</t>
  </si>
  <si>
    <t>Circuit Plate ( Set of two)</t>
  </si>
  <si>
    <t>Chemical</t>
  </si>
  <si>
    <t>Normal</t>
  </si>
  <si>
    <t>Supply of following Aviation Requirements</t>
  </si>
  <si>
    <t>Vibration Damper</t>
  </si>
  <si>
    <t>Repair Sleeve</t>
  </si>
  <si>
    <t>Mid span compression joint</t>
  </si>
  <si>
    <t>Bird Diverters</t>
  </si>
  <si>
    <t>Supply of following tower accessories</t>
  </si>
  <si>
    <t>Fabrication, galvanising &amp; supply of stub for various types of towers with pack washers excluding supply of bolts &amp; nuts</t>
  </si>
  <si>
    <t>Fabrication, galvanising &amp; supply of various types of towers &amp; tower parts, tower extensions (complete) excluding stubs and bolts &amp; nuts but including hangers, D-Shackles, pack plates, pack washers etc.</t>
  </si>
  <si>
    <t>B</t>
  </si>
  <si>
    <t>a</t>
  </si>
  <si>
    <t>b</t>
  </si>
  <si>
    <t>c</t>
  </si>
  <si>
    <t>Obstruction Lights</t>
  </si>
  <si>
    <t>TOWER TYPE DA : (0 – 2 deg.)</t>
  </si>
  <si>
    <t>i</t>
  </si>
  <si>
    <t xml:space="preserve"> BASIC TOWER BODY</t>
  </si>
  <si>
    <t>EA</t>
  </si>
  <si>
    <t>ii</t>
  </si>
  <si>
    <t>+0 M LEG EXTN</t>
  </si>
  <si>
    <t>+3 M LEG EXTN</t>
  </si>
  <si>
    <t>+6 M LEG EXTN</t>
  </si>
  <si>
    <t>v</t>
  </si>
  <si>
    <t>+9 M LEG EXTN</t>
  </si>
  <si>
    <t>TOWER TYPE DB : (0 - 15 deg.)</t>
  </si>
  <si>
    <t>TOWER TYPE DC : (15 - 30 deg.)</t>
  </si>
  <si>
    <t>TOWER TYPE DD : (30 - 60 deg.)</t>
  </si>
  <si>
    <t>vi</t>
  </si>
  <si>
    <t>+18 M LEG EXTN</t>
  </si>
  <si>
    <t>vii</t>
  </si>
  <si>
    <t>+25 M LEG EXTN</t>
  </si>
  <si>
    <t>TOWER TYPE DA : (UPTO +9M EXTN.)</t>
  </si>
  <si>
    <t>TOWER TYPE DB : (UPTO +9M EXTN.)</t>
  </si>
  <si>
    <t>TOWER TYPE DC : (UPTO +9M EXTN.)</t>
  </si>
  <si>
    <t>TOWER TYPE DD : (UPTO +9M EXTN.)</t>
  </si>
  <si>
    <t>TOWER TYPE DD : (+18M/+25 EXTN.)</t>
  </si>
  <si>
    <t>e</t>
  </si>
  <si>
    <t>ACSR Canary Conductor</t>
  </si>
  <si>
    <t>Conductor  Accessories for ACSR CANARY</t>
  </si>
  <si>
    <t>Single Suspension 'I' Insulator String ( 1x90 KN)</t>
  </si>
  <si>
    <t>Single  Suspension Pilot  Insulator String (1x 90 KN)</t>
  </si>
  <si>
    <t>Installation of following tower accessories</t>
  </si>
  <si>
    <t>Installation of Earthing of towers</t>
  </si>
  <si>
    <r>
      <t>Erection of Various type of tower &amp; its  extensions including its Common Plan, bolts &amp; nuts, Step Bolts, Hangers, D-Shackles, Pack washers, etc. and tack welding and supply and application of enamle &amp; zinc rich paint but excluding installation of Stub</t>
    </r>
    <r>
      <rPr>
        <b/>
        <sz val="11"/>
        <rFont val="Palatino Linotype"/>
        <family val="1"/>
      </rPr>
      <t xml:space="preserve">; </t>
    </r>
  </si>
  <si>
    <r>
      <t>INSTALLATION OF STUB (PER LEG) INCLUDING CLEATS, BOLTS AND NUTS</t>
    </r>
    <r>
      <rPr>
        <b/>
        <sz val="11"/>
        <rFont val="Palatino Linotype"/>
        <family val="1"/>
      </rPr>
      <t xml:space="preserve">; </t>
    </r>
  </si>
  <si>
    <t>FOR TOWERS WITH EQUAL LEG EXTENSION</t>
  </si>
  <si>
    <t>DA TOWER (-6 m LE to+ 0 M LE)</t>
  </si>
  <si>
    <t>viii</t>
  </si>
  <si>
    <t>ix</t>
  </si>
  <si>
    <t>x</t>
  </si>
  <si>
    <t>DA TOWER (+1.5 M LE TO +9 M LE)</t>
  </si>
  <si>
    <t>DB TOWER (-6 m LE to+ 0 M LE)</t>
  </si>
  <si>
    <t>DB TOWER (+1.5 M LE TO +9 M LE)</t>
  </si>
  <si>
    <t>DC TOWER (-6 m LE to+ 0 M LE)</t>
  </si>
  <si>
    <t>f</t>
  </si>
  <si>
    <t>DC TOWER (+1.5 M LE TO +9 M LE)</t>
  </si>
  <si>
    <t>g</t>
  </si>
  <si>
    <t>DD TOWER (-6 m LE to+ 0 M LE)</t>
  </si>
  <si>
    <t>h</t>
  </si>
  <si>
    <t>DD TOWER (+1.5 M LE TO +9 M LE)</t>
  </si>
  <si>
    <t>DD TOWER (+18 M/+25M LE )</t>
  </si>
  <si>
    <t>DB TOWER (-6 m LE to+ 9 M LE)</t>
  </si>
  <si>
    <t>DC TOWER (-6 m LE to+ 9 M LE)</t>
  </si>
  <si>
    <t>DD TOWER (-6 m LE to+ 9 M LE)</t>
  </si>
  <si>
    <t xml:space="preserve">DESIGN AND INSTALLATION OF FOUNDATION (PER LEG) INCLUDING ALL ASSOCIATED WORKS AS SPECIFIED IN TS </t>
  </si>
  <si>
    <t xml:space="preserve">FOR TOWERS WITH UNEQUAL LEG EXTENSION </t>
  </si>
  <si>
    <t>Erection of towers &amp; its body extensions(Complete) including bolts &amp; nuts, tack welding and supply and application of enamle &amp; zinc rich paint</t>
  </si>
  <si>
    <t>Pipe Type Earthing</t>
  </si>
  <si>
    <t>Counterpoise type Earthing</t>
  </si>
  <si>
    <t>220kV AC Double circuit with Single conductor</t>
  </si>
  <si>
    <t>MONOPOLE TOWERS</t>
  </si>
  <si>
    <t xml:space="preserve">PD+0M </t>
  </si>
  <si>
    <t xml:space="preserve">PD+9M </t>
  </si>
  <si>
    <t xml:space="preserve">PA+0M </t>
  </si>
  <si>
    <t xml:space="preserve">PA+9M </t>
  </si>
  <si>
    <t xml:space="preserve">PB+0M </t>
  </si>
  <si>
    <t xml:space="preserve">PB+9M </t>
  </si>
  <si>
    <t xml:space="preserve">PC+0M </t>
  </si>
  <si>
    <t xml:space="preserve">PC+9M </t>
  </si>
  <si>
    <t xml:space="preserve"> BASIC TOWER BODY (With Auxilliary X-Arm)</t>
  </si>
  <si>
    <t>NORMAL MONOPOLE TOWERS</t>
  </si>
  <si>
    <t>DD TOWER (-6 m LE to+ 0 M LE):  with Auxilliary X-Arm</t>
  </si>
  <si>
    <t>Random rubble stone masonary including excavation (1:5 cement concrete)</t>
  </si>
  <si>
    <t>DESIGN, FABRICATION, GALVANIZING AND SUPPLY OF DOUBLE CIRCUIT STEEL TUBULAR POLE INCLUDING BASEPLATE, ANCHOR BOLTS, TEMPLATES AND ALL OTHERSTRUCTURAL COMPONENTS.</t>
  </si>
  <si>
    <t xml:space="preserve">DESIGN, FABRICATION, GALVANISING AND SUPPLY OF STUB &amp; CLEATS (PER LEG) INCLUDING  BOLTS &amp; NUTS, PACK WASHER ETC.; </t>
  </si>
  <si>
    <r>
      <t>DESIGN, FABRICATION, GALVANISING AND SUPPLY OF  VARIOUS TYPE OF TOWER &amp; TOWERPARTS, TOWER EXTENSIONS INCLUDING  COMMON PLAN,  BOLTS &amp; NUTS, STEPBOLTS, HANGERS, D-SHACKLES, PACK WASHER, PACK PLATES, ETC. AND EXCLUDING STUB</t>
    </r>
    <r>
      <rPr>
        <b/>
        <sz val="10"/>
        <rFont val="Times New Roman"/>
        <family val="1"/>
      </rPr>
      <t xml:space="preserve">; </t>
    </r>
  </si>
  <si>
    <t>MANDATORY SPARES</t>
  </si>
  <si>
    <t>Ratchet Drill Mechine with bits of 6mm, 12mm and 16mm dia hole.</t>
  </si>
  <si>
    <t>Set</t>
  </si>
  <si>
    <t>Heavy Duty Magnetic Drill Machine with bits of size, 6mm, 12mm &amp; 16mm</t>
  </si>
  <si>
    <t>Light weight Torque wrench of 8kg-m torque rating with required Box spanners</t>
  </si>
  <si>
    <t>Steel wire rope sling for</t>
  </si>
  <si>
    <t>12mm x 70 meter one end spliced</t>
  </si>
  <si>
    <t>12mm x 30 meter both en spliced</t>
  </si>
  <si>
    <t>12mm x 10 meter both end pliced</t>
  </si>
  <si>
    <t>12mm x 3 meter both end spliced</t>
  </si>
  <si>
    <t>12mm x 1.5 meter both end spliced</t>
  </si>
  <si>
    <t>vi)</t>
  </si>
  <si>
    <t>16mm x x3 meter both end spliced</t>
  </si>
  <si>
    <t>vii)</t>
  </si>
  <si>
    <t>16mm x 1.0 meter both end spliced.</t>
  </si>
  <si>
    <t xml:space="preserve">Nylon/ Polyester slings </t>
  </si>
  <si>
    <t xml:space="preserve"> 0.5 M -  5 Ton capacity</t>
  </si>
  <si>
    <t xml:space="preserve"> 1 M - 5 Ton capacity</t>
  </si>
  <si>
    <t xml:space="preserve"> 2 M - 5 Ton capacity</t>
  </si>
  <si>
    <t xml:space="preserve"> 3 M - 5 Ton capacity</t>
  </si>
  <si>
    <t xml:space="preserve"> 1 M - 8 Ton capacity</t>
  </si>
  <si>
    <t xml:space="preserve"> 2 M- 8 Ton capacity</t>
  </si>
  <si>
    <t xml:space="preserve">Double Ply. Polyester Webbing Slings </t>
  </si>
  <si>
    <t xml:space="preserve"> 1 M - 1 Ton capacity</t>
  </si>
  <si>
    <t>Polypropylene rope (220 meter Bundle)</t>
  </si>
  <si>
    <t>12mm dia</t>
  </si>
  <si>
    <t>Bundle</t>
  </si>
  <si>
    <t>16 mm dia</t>
  </si>
  <si>
    <t>20mm dia</t>
  </si>
  <si>
    <t>D-Shackles</t>
  </si>
  <si>
    <t>1 Ton Capacity</t>
  </si>
  <si>
    <t>3.0 Ton Capacity</t>
  </si>
  <si>
    <t>5.0 Ton Capacity</t>
  </si>
  <si>
    <t>10 Ton Capacity</t>
  </si>
  <si>
    <t>Bull dog clamp suitable for</t>
  </si>
  <si>
    <t>8mm</t>
  </si>
  <si>
    <t xml:space="preserve">Nos. </t>
  </si>
  <si>
    <t>10mm</t>
  </si>
  <si>
    <t xml:space="preserve">12mm  </t>
  </si>
  <si>
    <t>16mm</t>
  </si>
  <si>
    <t>Chain Pulley Block 5 Ton Capacity</t>
  </si>
  <si>
    <t>Ratchet Hoist 6 Ton Capacity</t>
  </si>
  <si>
    <t>Close type Single Sheeve pulley 3.5 ton capacity suitable for 8 to 12 mm steel wire rope</t>
  </si>
  <si>
    <t>Close type Single Sheeve pulley 5 ton capacity suitable for 10 to 12 mm steel wire rope</t>
  </si>
  <si>
    <t>Open type Single Sheeve pulley 3.5 ton capacity suitable for 8 to 12 mm steel wire rope</t>
  </si>
  <si>
    <t>Open type Single Sheeve pulley 5 ton capacity suitable for 10 to 12 mm steel wire rope</t>
  </si>
  <si>
    <t>Single Sheeve pulley 2.5 ton capacity for 18 mm dia Poly propylene rope</t>
  </si>
  <si>
    <t>Single Sheeve pulley 5 ton capacity for 20 mm dia Poly propylene rope</t>
  </si>
  <si>
    <t>Light weight safety clamps for 2 ton capacity suitable for different type of wire ropes</t>
  </si>
  <si>
    <t>Zoom binoculars with magnifying power of minimum 20 times, suitable for focusing the objects from a distance of 100 meter</t>
  </si>
  <si>
    <t xml:space="preserve">Light weight Hydraulic Jack (minimum 300 pull) with pump 10 ton capacity </t>
  </si>
  <si>
    <t>sets</t>
  </si>
  <si>
    <t>Single way fibre pulley block (2 ton capacity)</t>
  </si>
  <si>
    <t>Two way Poly propylene rope pulley (5 ton capacity) (2 nos- 1 set)</t>
  </si>
  <si>
    <t>Tarpaulins</t>
  </si>
  <si>
    <t>Telescope type Discharge Rods with copper connecting leads, clamps as per conductor requirement (1 set consists of 6 leads with both end clamps and 1 no of fibre glass telescopic rod)</t>
  </si>
  <si>
    <t>Tree Pruner/ Power Hacksaw for tree cutting</t>
  </si>
  <si>
    <t>No</t>
  </si>
  <si>
    <t>Turn buckle open type 5T capacity</t>
  </si>
  <si>
    <t>Turn Buckle close type 10 Ton capacity</t>
  </si>
  <si>
    <t xml:space="preserve">Steel wire rope </t>
  </si>
  <si>
    <t>10 mm dia</t>
  </si>
  <si>
    <t>Meter</t>
  </si>
  <si>
    <t>12 mm dia</t>
  </si>
  <si>
    <t>Four  Sheave Pulley Blocks - 5T capacity,10mm dia steel wire rope (2 nos -1 set)</t>
  </si>
  <si>
    <t>Four  Sheave Pulley Blocks - 10T capacity,12mm dia steel wire rope (2 nos -1 set)</t>
  </si>
  <si>
    <t>Automatic type come along clamps  with alumunium liner (for installed conductor)</t>
  </si>
  <si>
    <t>Automatic type come along clamps suitable for 7/9 SWG earth wire (For installed type Earthwire)</t>
  </si>
  <si>
    <t>Hydraulic operated ACSR Conductor Cutter suitable for cutting the ACSR Conductor of 25mm to 40mm diameter along with required sizes blades, hand pump, hose pipe and other accessories.</t>
  </si>
  <si>
    <t xml:space="preserve">Hydraulic Earthwire Cutter </t>
  </si>
  <si>
    <t>Light weight manual type Sagging Winch machine with handle and support 10 ton capacity/ Light weight Power Winch machine 5T capacity (Small Portable, easy to transport).</t>
  </si>
  <si>
    <t xml:space="preserve">100 Ton Hydraulic Compressor with two set of Die sets suitable for installed  conductor(Alumunium and steel part), E/W </t>
  </si>
  <si>
    <t>Angle Cutter (motorised) with 12 nos of spare blades</t>
  </si>
  <si>
    <t>Single pipe derrick 10 meter long, 80 mm dia, class C (01 no for 220kV &amp; 400kV )</t>
  </si>
  <si>
    <t>Emergency light for illumination during emergency/ restoration activities</t>
  </si>
  <si>
    <t>Turn table with braking arrangement 6 ton</t>
  </si>
  <si>
    <t>Drum lifting hydraulic jack of 6 ton capacity</t>
  </si>
  <si>
    <t>Light weight Space placement trolley (150kg capacity)</t>
  </si>
  <si>
    <t xml:space="preserve">Digital Dynamometer (10 Ton capacity) </t>
  </si>
  <si>
    <t xml:space="preserve">Laser based Clearance mearuring device </t>
  </si>
  <si>
    <t xml:space="preserve">Tower Footing Impedance Measuring device </t>
  </si>
  <si>
    <t>Aerial rollers for conductor paying out</t>
  </si>
  <si>
    <t>Aerial roller for E/W</t>
  </si>
  <si>
    <t>Equaliser Pulley</t>
  </si>
  <si>
    <t>10 ton capacity</t>
  </si>
  <si>
    <t>2 ton capacity</t>
  </si>
  <si>
    <t>Conductor sock joint (one end open and other end spliced)</t>
  </si>
  <si>
    <t>Running Board for bundle conductor</t>
  </si>
  <si>
    <t>Pulling grip for earthwire</t>
  </si>
  <si>
    <t>400/220kv Hotline maintenance tool/ for one line</t>
  </si>
  <si>
    <t>90 KN Composite Longrod insulators (Length- 2320 mm, Creepage- 7595 mm)</t>
  </si>
  <si>
    <t>A.1</t>
  </si>
  <si>
    <t>SCHEDULE-I</t>
  </si>
  <si>
    <t>S. N.</t>
  </si>
  <si>
    <t>Hardware Fittings for Single ACSR "Canary" Conductor</t>
  </si>
  <si>
    <t>A.2</t>
  </si>
  <si>
    <t>Preliminary Works</t>
  </si>
  <si>
    <t>Clearing the right-of-way, Removal of Trees and Vegetation, bush clearing, along the route, as per instruction of Site In-Charge</t>
  </si>
  <si>
    <t>I</t>
  </si>
  <si>
    <t>II</t>
  </si>
  <si>
    <t>III</t>
  </si>
  <si>
    <t>Concreting (including all associated works related to foundation )</t>
  </si>
  <si>
    <t>Supply and placement of Reinforcement Steel</t>
  </si>
  <si>
    <t>Reinforcement Cement Concrete (RCC-C25)</t>
  </si>
  <si>
    <t>Lean Concrete (PCC-Nominal Mix 1:3:6)</t>
  </si>
  <si>
    <t>Single Tension Insulator String (1x160 KN)</t>
  </si>
  <si>
    <t>Double  Tension Insulator String (2x 160 KN)</t>
  </si>
  <si>
    <t>(a)</t>
  </si>
  <si>
    <t>A.</t>
  </si>
  <si>
    <t xml:space="preserve">OPGW cable &amp; Accessories </t>
  </si>
  <si>
    <t>I(a)</t>
  </si>
  <si>
    <t>km</t>
  </si>
  <si>
    <t>(b)</t>
  </si>
  <si>
    <t>Suspension Assembly</t>
  </si>
  <si>
    <t>Tension Assembly</t>
  </si>
  <si>
    <t>1. Dead end assembly</t>
  </si>
  <si>
    <t>2. Tension assembly (For Joint Box Locations)</t>
  </si>
  <si>
    <t>3. Pass through assembly</t>
  </si>
  <si>
    <t>4. Special Fitting assembly at Suspension tower (For Joint Box Locations)</t>
  </si>
  <si>
    <t>Down Lead Clamp Assemblies</t>
  </si>
  <si>
    <t>(c )</t>
  </si>
  <si>
    <t>II(a)</t>
  </si>
  <si>
    <t>48 Fibre (DWSM) OPGW fibre optic cable</t>
  </si>
  <si>
    <t>Installation Hardware set for 48 Fibre (DWSM) OPGW</t>
  </si>
  <si>
    <t>Joint box (48 Fibres)</t>
  </si>
  <si>
    <t>B.</t>
  </si>
  <si>
    <t>FODP</t>
  </si>
  <si>
    <t>FODP 96F : Indoor Type, rack mounted with FCPC coupling and pig tails</t>
  </si>
  <si>
    <t xml:space="preserve">C. </t>
  </si>
  <si>
    <t>Fibre Optic approach cable</t>
  </si>
  <si>
    <t>Installation Hardware set for above 24 Fibre, Fibre Optic Approach Cable</t>
  </si>
  <si>
    <t>set</t>
  </si>
  <si>
    <t>48 Fibre (DWSM)</t>
  </si>
  <si>
    <t>Installation Hardware set for above 48 Fibre, Fibre Optic Approach Cable</t>
  </si>
  <si>
    <t>Mandatory Spares of  Optical Fibre Cabling</t>
  </si>
  <si>
    <t>OPGW cable &amp; Accessories (Double Circuit)</t>
  </si>
  <si>
    <t>4. Tension assembly at Suspension tower (For Joint Box Locations)</t>
  </si>
  <si>
    <t xml:space="preserve">B. </t>
  </si>
  <si>
    <t>SCHEDULE-II: OPGW</t>
  </si>
  <si>
    <t>LILO PORTION</t>
  </si>
  <si>
    <t>C</t>
  </si>
  <si>
    <t>SCHEDULE-III: Emergency Restoration System</t>
  </si>
  <si>
    <t>D</t>
  </si>
  <si>
    <t>SCHEDULE-IV: TOOLS AND PLANTS</t>
  </si>
  <si>
    <t>Mandatory T&amp;Ps for maintenance work of transmission line upto 400/220</t>
  </si>
  <si>
    <t>Tools &amp; Plants for Lve Line OPGW Installation</t>
  </si>
  <si>
    <t>Hydraulic Conductor Cutter for OPGW/Earth Wire (imported)</t>
  </si>
  <si>
    <t>Kitto Clamp (12mm)</t>
  </si>
  <si>
    <t>Single Aerial Roller (Diameter 450mm) with Earthing arrangement</t>
  </si>
  <si>
    <t>Single Aerial Roller (Diameter 300mm) with Earthing arrangement</t>
  </si>
  <si>
    <t>Single Aerial Roller Aluminium 700 mm dia. with Earthing arrangement</t>
  </si>
  <si>
    <t xml:space="preserve">Lever Block 1.5T  with T 5 Mtr Chain </t>
  </si>
  <si>
    <t xml:space="preserve">Breaking / Recovery Machine </t>
  </si>
  <si>
    <t>Supporting Roller /Hanging Pulley Block,  2 roller type, Max conductor dia 52 mm, working load 300 Kg, Length 350 mm approx.</t>
  </si>
  <si>
    <t>PP Rope ,10 mm - ( 220 mtrs / Bundle)</t>
  </si>
  <si>
    <t>PP Rope ,12 mm - ( 220 mtrs / Bundle)</t>
  </si>
  <si>
    <t>Single Sheave Pulley Closed type</t>
  </si>
  <si>
    <t xml:space="preserve">Four Sleeve Pulley </t>
  </si>
  <si>
    <t>Power Winch Machine – 1.5 Tons capacity with Capstan 600 mm dia</t>
  </si>
  <si>
    <t>Swivel 2T Capacity</t>
  </si>
  <si>
    <t>Centre Socks-Double End for OPGW</t>
  </si>
  <si>
    <t>End Socks-Single End for OPGW</t>
  </si>
  <si>
    <t>D-Shackle - 4T</t>
  </si>
  <si>
    <t xml:space="preserve">Traction Machine (Mobile Robot) </t>
  </si>
  <si>
    <t>Self Locking Come Along Clamp</t>
  </si>
  <si>
    <t>Empty Reel Stand With Centre Shaft</t>
  </si>
  <si>
    <t xml:space="preserve">PP Rope, 16mm  (1000 mtrs / Bundle) </t>
  </si>
  <si>
    <t>Earthwire Steel Clamp (Imported)</t>
  </si>
  <si>
    <t xml:space="preserve">Earthing wire Roller 150mm dia. </t>
  </si>
  <si>
    <t>Cable Drum Lifting Jack (Complete Set) Manual type</t>
  </si>
  <si>
    <t>Rachet Lever Block 0.75 MT, 3 mtr chain</t>
  </si>
  <si>
    <t>Rachet Lever Block 1.5 MT, 3 mtr chain</t>
  </si>
  <si>
    <t>Chain Pulley Block, 5 T capacity</t>
  </si>
  <si>
    <t>Tripod stand with Chain Pulley Block of  5T capacity</t>
  </si>
  <si>
    <t>Come Along Clamps (Wedge type) with working load of 3500 Kgf</t>
  </si>
  <si>
    <t>Self Locking Clamps for OPGW</t>
  </si>
  <si>
    <t>Patta Clamp for Earthwire</t>
  </si>
  <si>
    <t>12 mm Wire Rope Slings (ISI mark)</t>
  </si>
  <si>
    <t>10 mm Wire Rope Slings (ISI mark)</t>
  </si>
  <si>
    <t>Rope Connector for 16mm rope (2T capacity)</t>
  </si>
  <si>
    <t>Empty Reel for Pilot rope</t>
  </si>
  <si>
    <t>Hook-chuck 3T capacity</t>
  </si>
  <si>
    <t>Aluminium Ladder 2 mtr length with rubberized hook for OPGW line Japanese type</t>
  </si>
  <si>
    <t xml:space="preserve">Aluminium Ladder with steel hook </t>
  </si>
  <si>
    <t>Repeater Provisions</t>
  </si>
  <si>
    <t>96 Fibre (DWSM) OPGW fibre optic cable</t>
  </si>
  <si>
    <t>Joint box (96 Fibres)</t>
  </si>
  <si>
    <t>D2</t>
  </si>
  <si>
    <t>FODP for repeater</t>
  </si>
  <si>
    <t>D3</t>
  </si>
  <si>
    <t>Fibre Optic approach cable for repeater</t>
  </si>
  <si>
    <t>Repeater-Spares</t>
  </si>
  <si>
    <t>(ii)</t>
  </si>
  <si>
    <t>96 Fibre (DWSM)</t>
  </si>
  <si>
    <t>ERS Suspension / Running Angle Tower - 3 Phase (approx. 47m Height)Including Articulated Base (Gimbal), Mast Sections, Box 
Sections, GuyPlates/Swivels, Bolts &amp; Nuts as per Requirement.</t>
  </si>
  <si>
    <t xml:space="preserve">EA </t>
  </si>
  <si>
    <t>ERS Tension / Dead-End Tower - 3 Phase (approx. 47m Height) IncludingArticulated Base (Gimbal), Mast Sections, Box 
Sections, GuyPlates/Swivels, Bolts &amp; Nuts as per Requirement.</t>
  </si>
  <si>
    <t>Foundation / Base Plates for ERS Suspension / Running Angle TowerSuitable for Normal Soil for 400KV T/L Lines.</t>
  </si>
  <si>
    <t>Foundation / Base Plates for ERS Suspension / Running Angle TowerSuitable for Low Bearing Capacity Soil for 400KV T/L Lines.</t>
  </si>
  <si>
    <t>Foundation / Base Plates for ERS Tension / Dead End Tower Suitable forNormal Soil for 400KV T/L Lines.</t>
  </si>
  <si>
    <t>Foundation / Base Plates for ERS Tension / Dead End Tower Suitable forLow Bearing Capacity Soil for 400KV T/L Lines.</t>
  </si>
  <si>
    <t>High Strength Galvanised Steel Guy Wire (14.3 mm dia, min. 150 kN UTS,Standard Length 70 m)</t>
  </si>
  <si>
    <t>Guy Wire Thimble</t>
  </si>
  <si>
    <t>Preformed Guy Grip</t>
  </si>
  <si>
    <t>Guy Hardware Including Turnbuckle &amp; Anchor Shackles, ExtensionLink/Plate as per Requirement</t>
  </si>
  <si>
    <t>SET</t>
  </si>
  <si>
    <t>Cross Plate (2 nos. 600 mm x 300 mm)Anchor Assemblies (min. 150 kNUltimateStrength) including guy adaptor,extension rod &amp; associated fittings asper requirement for Normal Soil (min.Anchor Rod Length WithExtension Rod4.5m)</t>
  </si>
  <si>
    <t>Manta Ray MR-1 (177mmx368 mm) or Eqvt.Anchor Assembly (min. 150 kNUltimateStrength) including guy adaptor,extension rod &amp; associated fittings asper requirement for Normal Soil (min.Anchor Rod Length WithExtension Rod4.5m)</t>
  </si>
  <si>
    <t>Triple Helix (250mm-300mm-350mm) AnchorAssembly (min. 150 kN UltimateStrength) including guy adaptor,extension rod &amp; associated fittings asper requirement for Loose/MarshySoils(min. Anchor Rod Length With ExtensionRod 4.5m)</t>
  </si>
  <si>
    <t>Large Plate (3 sqm Bearing Area) AnchorAssembly (min. 150 kN UltimateStrength) including guy adaptor,extension rod &amp; associated fittings asper requirement for Loose/MarshySoils(min. Anchor Rod Length With ExtensionRod 4.5m)</t>
  </si>
  <si>
    <t>Rock Anchor (55mm Anchor dia) Assembly(min. 150 kN Ultimate Strength)including guy adaptor, extension rod &amp;associated fittings as per requirement(min. Anchor Length 1.2 m)IncludingGrouting Material</t>
  </si>
  <si>
    <t>Composite Long Rod Insulator (3.5m Length, 160 kN Tensile Strength)</t>
  </si>
  <si>
    <t>Composite Long Rod Post Insulator (3.5m Length, min. 90mm Core dia,120kN Tensile Strength, 90 kN Compressive Strength)</t>
  </si>
  <si>
    <t>Composite Long Rod Suspension (Guy) Insulator / Insulating Rod (3.5 mLength, 160 kN Tensile Strength) Along With Suitable End Fittings ofGuy Insulators</t>
  </si>
  <si>
    <t>Hardware Fittings Including End Attachment, Yoke Plates, SuspensionClamps, Extension Links, Turnbuckles, Corona/Grading Rings OtherFittings &amp; Components as per Requirement of Horizontal V (SingleBrace, Double Post) Suspension Insulator String Assembly</t>
  </si>
  <si>
    <t>Hardware Fittings Including End Attachment, Yoke Plates, TensionClamps, Extension Links, Turnbuckles, Corona/Grading Rings OtherFittings &amp; Components as per Requirement of Double Tension InsulatorStrings.</t>
  </si>
  <si>
    <t>Hardware Fittings Including End Attachment, Yoke Plates, SuspensionClamps, Extension Links, Turnbuckles, Corona/Grading Rings OtherFittings &amp; Components as per Requirement of Horizontal V (SingleBrace, Single Post) Pilot Suspension Insulator String Ass</t>
  </si>
  <si>
    <t>Earth Wire/OPGW Suspension Assembly Including Clamp, Fittings &amp;Components as Required</t>
  </si>
  <si>
    <t>Earth Wire/OPGW Tension/Dead-End Assembly Including Strain/Dead-EndClamp, Fittings &amp; Components as Required</t>
  </si>
  <si>
    <t>Motorized Sliding Gin Pole Set Including Capstan Hoist With PowerPack, Rope and Other Accessories</t>
  </si>
  <si>
    <t>Gin Pole/ Derrick (7.3 m Length)</t>
  </si>
  <si>
    <t>6Ton Chain Hoist</t>
  </si>
  <si>
    <t>Torque Wrench With Ratchet</t>
  </si>
  <si>
    <t>Pulling Eye With Adopter Bushing, Bolts and Nuts</t>
  </si>
  <si>
    <t>Automatic Guy Wire Grip/ Come Along Clamp</t>
  </si>
  <si>
    <t>Nylon Sling (3 meter)</t>
  </si>
  <si>
    <t>Conductor Lifting Hook 4T</t>
  </si>
  <si>
    <t>15" Reversible Ratchet</t>
  </si>
  <si>
    <t>Square Drive Deep Socket</t>
  </si>
  <si>
    <t>Box Wrench for Structure Bolts</t>
  </si>
  <si>
    <t>Triple Helix Anchor Installer Kit Including Bar Adapter for HelixAnchor, Torque Indicator, Portable Anchor Installer With HydraulicPower Unit &amp; Accessories</t>
  </si>
  <si>
    <t>Rock Anchor Installer Kit Including Pionjar or Eqvt Rock DrillingMachine, Rock Drilling Kits (4 per set), Extensions &amp; Accessories</t>
  </si>
  <si>
    <t>Manta Ray Anchor Installer Kit Including Load Locker, Extensions &amp;Accessories</t>
  </si>
  <si>
    <t>Temporary Anchor /Stake Plate Including Stake Plate Extension (3 perSet)</t>
  </si>
  <si>
    <t>Steel Stake/Rods (For Temporary Anchors)</t>
  </si>
  <si>
    <t>Stake/Rod Remover</t>
  </si>
  <si>
    <t>Linesman Safety Clamp/ Tower Attachment</t>
  </si>
  <si>
    <t>Tower Alignment Clamp/Tool</t>
  </si>
  <si>
    <t>Tool Bucket</t>
  </si>
  <si>
    <t>Sag Scope</t>
  </si>
  <si>
    <t>Wire Rope Dynanometer/ (10 Ton Capacity)</t>
  </si>
  <si>
    <t>Power Winch (Engine Driven) Capacity 2 Tons Wheel Mounted</t>
  </si>
  <si>
    <t>Electronic Dynanometer Shackles (10 Ton Capacity)</t>
  </si>
  <si>
    <t>PLS Mast/Pole Software Complete With Technical Support &amp; Updatefor 5 yrs</t>
  </si>
  <si>
    <t>PLSCADD Standard Software (Including Tower Spotting) Complete WithTechnical Support &amp; Update for 5 yrs</t>
  </si>
  <si>
    <t>PLS Tower Software Complete With Technical Support &amp; Update for 5yrs</t>
  </si>
  <si>
    <t>Software for ERS</t>
  </si>
  <si>
    <t>Containers (20 Feet for All ERS Items Except Structure/Mast Sections)</t>
  </si>
  <si>
    <t>Installation of OPGW cable &amp; Accessories</t>
  </si>
  <si>
    <t>Installation of 96F FODP</t>
  </si>
  <si>
    <t>Installation of 48F Joint Box</t>
  </si>
  <si>
    <t>Installation of 48F Fibre Optic Approach Cable</t>
  </si>
  <si>
    <t>(iii)</t>
  </si>
  <si>
    <t>(iv)</t>
  </si>
  <si>
    <t>Installation of 96F Joint Box</t>
  </si>
  <si>
    <t>Installation of OPGW along with hardware fittings &amp; vibration dampers (in Live Line Condition)</t>
  </si>
  <si>
    <t>Installation of 96F Fibre Optic Approach Cable</t>
  </si>
  <si>
    <t>Kisumu-Kakamega-Musaga</t>
  </si>
  <si>
    <t>MND</t>
  </si>
  <si>
    <t xml:space="preserve">LS </t>
  </si>
  <si>
    <t>Line Access, construction of access roads &amp; permanent maintenance roads, including fee for temporary land use for construction</t>
  </si>
  <si>
    <t>Class room training by field engineers/instructors for Hotline maintenance tool &amp; techniques</t>
  </si>
  <si>
    <t>Field training cum demonstration of Hotline maintenance tool &amp; techniques by fieldengineers/instructors(including labour &amp; material required for demonstration)</t>
  </si>
  <si>
    <t>Class room training by design &amp; field engineers/instructors for 5 Days</t>
  </si>
  <si>
    <t>Field training cum demonstration of two typical types of suspension &amp; one tension ERS structure installation by design &amp; field engineers /instructors(including labour &amp; material required for demonstration)</t>
  </si>
  <si>
    <t xml:space="preserve">I </t>
  </si>
  <si>
    <t>220/33kV Kakamega Substation</t>
  </si>
  <si>
    <t>I.i</t>
  </si>
  <si>
    <t>Part-A : EMPLOYER ASSESSED QUANTITIES</t>
  </si>
  <si>
    <t xml:space="preserve">POWER TRANSFORMER </t>
  </si>
  <si>
    <t>45MVA, 220/33 KV, 3-phase Power Transformer excluding Insulating Oil</t>
  </si>
  <si>
    <t>Insulating Oil for 45MVA, 220/33kV, 3-phase Transformer</t>
  </si>
  <si>
    <t>DIGITAL RTCC PANEL</t>
  </si>
  <si>
    <t>A1.1</t>
  </si>
  <si>
    <t>Testing &amp; Maintenance Equipments</t>
  </si>
  <si>
    <t>Oil Storage Tank (20kL)</t>
  </si>
  <si>
    <t xml:space="preserve">No. </t>
  </si>
  <si>
    <t>Transformer  Oil Filtration plant (6KLPH)</t>
  </si>
  <si>
    <t>A2</t>
  </si>
  <si>
    <t>LT TRANSFORMER</t>
  </si>
  <si>
    <t>315kVA, 33/0.433kV, 3ph Transformer</t>
  </si>
  <si>
    <t>245kV equipment</t>
  </si>
  <si>
    <t>245kV, 1600A, 40KA Circuit Breaker (3-Phase) with support structure</t>
  </si>
  <si>
    <t>245kV, 2500A, 40KA Circuit Breaker (3-Phase) with support structure</t>
  </si>
  <si>
    <t>245kV, 1600A, 40 KA, 3-phase Double Break Isolator with one E/S</t>
  </si>
  <si>
    <t>245kV, 1600A, 40 KA, 3-phase Double Break Isolator with two E/S</t>
  </si>
  <si>
    <t>245kV, 1600A, 40 KA, 3-phase Double Break Tandem Isolator without E/S</t>
  </si>
  <si>
    <t>245kV, 2500A, 40 KA, 3-phase Double Break Isolator with Two E/S</t>
  </si>
  <si>
    <t>245 kV, 1600A, 40KA, 1-Phase Current Transformer with 120% extended current rating</t>
  </si>
  <si>
    <t>viii)</t>
  </si>
  <si>
    <t xml:space="preserve">245 kV, 2500A, 40KA, 1-Phase Current Transformer with 120% extended current rating </t>
  </si>
  <si>
    <t>ix)</t>
  </si>
  <si>
    <t>245 kV, 4400pf  Capacitive Voltage Transformer (1- Phase)</t>
  </si>
  <si>
    <t>x)</t>
  </si>
  <si>
    <t>216kV Surge Arrester (1-phase)</t>
  </si>
  <si>
    <t>xi)</t>
  </si>
  <si>
    <t>245 kV, 1 phase Bus Post Insulator (except for Line Traps)</t>
  </si>
  <si>
    <t>xii)</t>
  </si>
  <si>
    <t>245 kV ,1 phase Bus Post Insulators for Line Traps</t>
  </si>
  <si>
    <t>36KV Equipment</t>
  </si>
  <si>
    <t>C.1</t>
  </si>
  <si>
    <t>36kV indoor Panels</t>
  </si>
  <si>
    <t>36KV 3PH Indoor SG Panel for Bus Section (IP4 Type)</t>
  </si>
  <si>
    <t>36KV 3PH Indoor SG Panel for Line (IP2 Type)</t>
  </si>
  <si>
    <t>36KV 3PH Indoor SG Panel for Transformer (IP1 Type)</t>
  </si>
  <si>
    <t>36KV 3PH Indoor SG Panel for LT transformer (IP3 Type)</t>
  </si>
  <si>
    <t>C.2</t>
  </si>
  <si>
    <t>36kV outdoor Equipments</t>
  </si>
  <si>
    <t>36 kV, 1250A, 25 KA, 3-Phase  Double Break Isolator with one E/s</t>
  </si>
  <si>
    <t>30kV Surge Arrester (1-Phase)</t>
  </si>
  <si>
    <t>36kV, 1 phase Bus Post Insulators as per Technical Specification</t>
  </si>
  <si>
    <t>RELAY PANELS (WITH AUTOMATION)</t>
  </si>
  <si>
    <t>220kV Circuit Breaker Relay Panel with Auto Reclose (with Automation)</t>
  </si>
  <si>
    <t>220kV Circuit Breaker Relay Panel without Auto Reclose (with Automation)</t>
  </si>
  <si>
    <t>220kV Line Protection Panel (with Automation)</t>
  </si>
  <si>
    <t>220kV Transformer Protection Panel (For both HV &amp; MV side)-(with Automation)</t>
  </si>
  <si>
    <t>220kV Bus Bar Protection Panel (Single)-(with Automation)</t>
  </si>
  <si>
    <t>E</t>
  </si>
  <si>
    <t>COMMON EQUIPMENTS</t>
  </si>
  <si>
    <t>Relay  tool kit as per Technical specification</t>
  </si>
  <si>
    <t>Time synchronisation equipment</t>
  </si>
  <si>
    <t>F</t>
  </si>
  <si>
    <t xml:space="preserve">SUBSTATION AUTOMATION </t>
  </si>
  <si>
    <t>Complete Substation automation System for 220kV bay as per Technical Specification</t>
  </si>
  <si>
    <t>Complete Substation automation System for 220kV TBC bay as per Technical Specification</t>
  </si>
  <si>
    <t>Complete Substation automation System for 220kV Bus Coupler bay as perTechnical Specification</t>
  </si>
  <si>
    <t>Complete Substation automation System for controlling and monitoringof  Auxilary System including BCUs as per technical specification</t>
  </si>
  <si>
    <t>G</t>
  </si>
  <si>
    <t>PLCC</t>
  </si>
  <si>
    <t>220kV, 1600A, 0.5mH, 40 kA Line Trap</t>
  </si>
  <si>
    <t>Coupling device for PLCC</t>
  </si>
  <si>
    <t>Carrier Equipment Analog type (for Speech+Data &amp; Speech+Protection)</t>
  </si>
  <si>
    <t>Protection Coupler for PLCC</t>
  </si>
  <si>
    <t>Digital Protection Coupler</t>
  </si>
  <si>
    <t>EPAX (24/8) with 24 telephones, Cables etc.</t>
  </si>
  <si>
    <t>2 wire telephone equipment</t>
  </si>
  <si>
    <t>Testing &amp; Maintenance equipment (print test kit only) for PLCC</t>
  </si>
  <si>
    <t>HF CABLE 75 OHMS FOR PLCC</t>
  </si>
  <si>
    <t>H</t>
  </si>
  <si>
    <t>LT Switchgear (As per Technical specification)</t>
  </si>
  <si>
    <t>415V Main Switchboard</t>
  </si>
  <si>
    <t>415V AC Distribution Board (ACDB) as per Technical Specification</t>
  </si>
  <si>
    <t>415V Main Lighting DB (along with 2 nos. 50 kVA 415V/415V Lighting transformer)</t>
  </si>
  <si>
    <t>415V Emergency Lighting DB(along with 1 no. 25kVA 415V/415V lighting transformer)</t>
  </si>
  <si>
    <t>220V DCDB</t>
  </si>
  <si>
    <t>48V DCDB</t>
  </si>
  <si>
    <t>Batteries(The rating of batteries  mentioned are minimum and shall be worked out by bidder as per  Section Project, Technical Specification) &amp; Battery Chargers</t>
  </si>
  <si>
    <t>220V, 600 Ah VRLA Battery</t>
  </si>
  <si>
    <t>220V, 60A/60A Float Cum Boost Battery Charger</t>
  </si>
  <si>
    <t>48V, 600Ah VRLA Battery</t>
  </si>
  <si>
    <t>48V, 60A/60A Float Cum Boost Battery Charger</t>
  </si>
  <si>
    <t>J</t>
  </si>
  <si>
    <t>Diesel Generator with control Panel</t>
  </si>
  <si>
    <t>100 kVA Diesel Generator along with control Panel</t>
  </si>
  <si>
    <t>K</t>
  </si>
  <si>
    <t>Illumination System</t>
  </si>
  <si>
    <t>Lighting Panel type ACP-2 as per technical specification</t>
  </si>
  <si>
    <t>Lighting Panel type ACP-3 as per technical specification</t>
  </si>
  <si>
    <t>Sub Lighting panel (outdoor) type SLP (Switchyard and Street Lighting)</t>
  </si>
  <si>
    <t>Lighting Fixture LED Luminaries Type FL-1 As per TS</t>
  </si>
  <si>
    <t>Lighting Fixture LED Luminaries Type FL-2 As per TS</t>
  </si>
  <si>
    <t>63A, 415V : Interlocked switch socket outdoor Receptacle (type RP) asper technical specifications</t>
  </si>
  <si>
    <t>Self Supported Aluminium Ladder as Per Technical Specification</t>
  </si>
  <si>
    <t>Cartwheel Mounted Aluminium Ladder as Per Technical Specification</t>
  </si>
  <si>
    <t>Outdoor Power Receptacle for oilfiltration unit (250A)</t>
  </si>
  <si>
    <t>LED Street Light Luminaire Type SL-L1 (= 45W) As per TS</t>
  </si>
  <si>
    <t>Type L1 Street Lighting Pole of 6 Mtr as per TS</t>
  </si>
  <si>
    <t>Fire Wall mounted LED Luminarie Type FL-2 (250W)</t>
  </si>
  <si>
    <t>xiii)</t>
  </si>
  <si>
    <t>Portable Flood Light Light Panel With LED Luminaries Type FL-2 (250W)</t>
  </si>
  <si>
    <t>xiv)</t>
  </si>
  <si>
    <t xml:space="preserve">Type D1 Post Top Tantern Pole of  4mtr as per TS </t>
  </si>
  <si>
    <t>xv)</t>
  </si>
  <si>
    <t xml:space="preserve">Pole Mounted LED Post Top Luminarie Type SL-D1 (= 30W) as per TS </t>
  </si>
  <si>
    <t>L</t>
  </si>
  <si>
    <t>Fire Protection System</t>
  </si>
  <si>
    <t>Portable /Trolley/Wheel mounted extinguishers</t>
  </si>
  <si>
    <t>9 litre water type</t>
  </si>
  <si>
    <t>60 litre foam type</t>
  </si>
  <si>
    <t>4.5 kg Dry Chemical Power (DCP) type</t>
  </si>
  <si>
    <t>M</t>
  </si>
  <si>
    <t>EHV Cables and accessaries</t>
  </si>
  <si>
    <t>1Cx630sqmm, 33KV HV Power Cable along with accessories &amp; cable terminations kit etc.</t>
  </si>
  <si>
    <t>1Cx400sqmm, 33KV HV Power Cable along with accessories &amp; cable terminations kit etc.</t>
  </si>
  <si>
    <t>1Cx120sqmm, 33KV HV Power Cable along with accessories &amp; cable terminations kit etc.</t>
  </si>
  <si>
    <t>N</t>
  </si>
  <si>
    <t>Air conditioning System for Control room cum administrative building &amp; SPR</t>
  </si>
  <si>
    <t>High wall type split AC unit of 2 TR capacity</t>
  </si>
  <si>
    <t>O</t>
  </si>
  <si>
    <t>Lattice &amp; Pipe structures</t>
  </si>
  <si>
    <t>O.1</t>
  </si>
  <si>
    <t>220kV Gantry Structures</t>
  </si>
  <si>
    <t>Gantry Structure for Line Bay - 220kV Double Main &amp; Transfer Layout</t>
  </si>
  <si>
    <t>Gantry Structure for Transformer Bay - 220kV Double Main &amp; Transfer Layout</t>
  </si>
  <si>
    <t>Gantry Structure for Bus Coupler Bay - 220kV Double Main &amp; Transfer Layout</t>
  </si>
  <si>
    <t>Gantry Structure for Transfer Bus Coupler Bay - 220kV Double Main &amp; Transfer Layout</t>
  </si>
  <si>
    <t>O.2</t>
  </si>
  <si>
    <t>220kV Equipments Structures</t>
  </si>
  <si>
    <t>Equipment Structure Including Foundation bolts-220kV CT (1ph)</t>
  </si>
  <si>
    <t>Equipment Structure Including Foundation bolts-220kV CVT (1ph)</t>
  </si>
  <si>
    <t>Equipment Structure Including Foundation bolts-220kV Isolator (3Ph)</t>
  </si>
  <si>
    <t>Equipment Structure Including Foundation bolts-220kV Class SA (1ph)</t>
  </si>
  <si>
    <t>Equipment Structure Including Foundation bolts-220kV BPI (1ph)</t>
  </si>
  <si>
    <t>Equipment Structure Including Foundation bolts-220kV Wave Trap (1ph)</t>
  </si>
  <si>
    <t>Equipment Structure Including Foundation bolts-220kV High BPI (1ph)</t>
  </si>
  <si>
    <t>O.3</t>
  </si>
  <si>
    <t>33kV Equipments Structures</t>
  </si>
  <si>
    <t>Equipment Structure Including Foundation bolts-36kV Isolator (3Ph)</t>
  </si>
  <si>
    <t>Equipment Structure Including Foundation bolts-36kV SA (1ph)</t>
  </si>
  <si>
    <t>Equipment Structure Including Foundation bolts-36kV BPI (1ph)</t>
  </si>
  <si>
    <t>O.4</t>
  </si>
  <si>
    <t xml:space="preserve">NON-Standard Structures for 33kV line terminations </t>
  </si>
  <si>
    <t>Fabrication, galvanising and supply of  Lattice Structures (MS Steel), to be designed during detailed engineering, for towers, beams and equipment support structure  including pack plates / packwashers and gusset plates excluding fasteners and foundation bolts</t>
  </si>
  <si>
    <t>Fabrication, galvanising and supply of fasteners ( nuts, bolts and washers ) including step bolts for lattice and pipe structures to be designed during detailed engineering</t>
  </si>
  <si>
    <t>Fabrication, galvanising and supply of foundation bolts including nuts, checknut and washers for lattice and pipe structures to be designed during detailed engineering</t>
  </si>
  <si>
    <t>P</t>
  </si>
  <si>
    <t>VMS System</t>
  </si>
  <si>
    <t>Visual Monitoring System for Watch &amp; Ward</t>
  </si>
  <si>
    <t>Q</t>
  </si>
  <si>
    <t>Main Earth Mat</t>
  </si>
  <si>
    <t>40 MM MS Rod for Main Earthmat</t>
  </si>
  <si>
    <t>Telecom Equipments</t>
  </si>
  <si>
    <t>A</t>
  </si>
  <si>
    <t>SDH Equipment (STM-16 MADM upto 5 MSP protected directions)</t>
  </si>
  <si>
    <t>Base Equipment (Common cards, Cross Connect/control cards, optical base cards, power supply cards, power cabling, other hardware and accessories including sub racks, patch cord, DDF etc fully equiped excluding (ii) &amp; (iii) below</t>
  </si>
  <si>
    <t>Optical Interface Cards/SFP</t>
  </si>
  <si>
    <t>L4.2</t>
  </si>
  <si>
    <t>L4.1 SFP</t>
  </si>
  <si>
    <t>L16.1 SFP</t>
  </si>
  <si>
    <t>L16.2 SFP</t>
  </si>
  <si>
    <t>Tributary cards</t>
  </si>
  <si>
    <t>E1 Interface card (Min.16 interfaces per card)</t>
  </si>
  <si>
    <t xml:space="preserve">Ethernet Interface 10/100 Base T with Layer-2 switching (Min 8 Interfaces per card) </t>
  </si>
  <si>
    <t xml:space="preserve"> Equipment Cabinets </t>
  </si>
  <si>
    <t>For SDH</t>
  </si>
  <si>
    <t>VOIP gateway for remote locations (RTU locations)</t>
  </si>
  <si>
    <t xml:space="preserve">8 port </t>
  </si>
  <si>
    <t>I.ii</t>
  </si>
  <si>
    <t>Part-B: VENDOR ASSESSED QUANTITIES</t>
  </si>
  <si>
    <t>Erection Hardware</t>
  </si>
  <si>
    <t>Erection Hardware for 220kV layout (Double Main and Transfer Scheme)-Bus work (three Bay) as per technical specification</t>
  </si>
  <si>
    <t>Erection Hardware for 220kV layout (Double Main and Transfer Scheme)-Line Bay as per technical specification</t>
  </si>
  <si>
    <t>Erection Hardware for 220kV layout (Double Main and Transfer Scheme)-Transformer Bay as per technical specification</t>
  </si>
  <si>
    <t>Erection Hardware for 220kV layout (Double Main and Transfer Scheme as per SLD)-Bus Coupler Bay as per specification</t>
  </si>
  <si>
    <t>Erection Hardware for 220kV layout (Double Main and Transfer Scheme)-Transfer Bus Coupler Bay as per technical specification</t>
  </si>
  <si>
    <t>Erection Hardware for the 33kV layout (Bus Scheme as per SLD)-Line Bay as per technical specification</t>
  </si>
  <si>
    <t>ERECTION HARDWARE FOR AUXILIARY LT TRANSFORMER</t>
  </si>
  <si>
    <t>Pumping arrangement  for HVW system &amp; hydrant system, complete with all piping, valves, fittings,etc. inside pump house for Fire Protection System of 220kV S/S</t>
  </si>
  <si>
    <t>Hydrant system, complete U/G piping and accessories etc. outside the Pump House for Fire Protection of 220kV S/S</t>
  </si>
  <si>
    <t>HVW Spray System, hydrant System and Complete U/G &amp; O/G piping and accessories etc. outside the pump house for 220kV 3ph Transformer</t>
  </si>
  <si>
    <t>Fire Detection and Alarm System for Control Room Building (220kV)</t>
  </si>
  <si>
    <t>Fire Detection and Alarm System for Switchyard Panel Room of 6 m length</t>
  </si>
  <si>
    <t>Control room cum administrative building illumination</t>
  </si>
  <si>
    <t>LS</t>
  </si>
  <si>
    <t>Fire fighting building illumination</t>
  </si>
  <si>
    <t xml:space="preserve"> Security Room Illumination including conduit</t>
  </si>
  <si>
    <t>Transit Camp illumination</t>
  </si>
  <si>
    <t>Switchyard Panel room Lighting</t>
  </si>
  <si>
    <t>33kV AIS buiding</t>
  </si>
  <si>
    <t>Car parkings</t>
  </si>
  <si>
    <t>Grid Interactive Solar PV Power Plant as per TS</t>
  </si>
  <si>
    <t xml:space="preserve">Air conditioning &amp; ventilation System </t>
  </si>
  <si>
    <t>Air conditioning system  for Switchyard Panel Room of 6m length</t>
  </si>
  <si>
    <t>POWER &amp; CONTROL CABLES</t>
  </si>
  <si>
    <t>1.1kV grade Power Cables (XLPE insulated)along with  lugs,glands,straight joints &amp;  accessories , etc</t>
  </si>
  <si>
    <t>1.1kV grade Power Cables (PVC insulated)along with  lugs,glands,straight joints &amp;  accessories , etc</t>
  </si>
  <si>
    <t>1.1kV grade  Control Cables (PVC insulated)along with  lugs,glands,straight joints &amp;  accessories , etc</t>
  </si>
  <si>
    <t>I.iii</t>
  </si>
  <si>
    <t>Part-C: Mandatory Spares</t>
  </si>
  <si>
    <t>Spare-245kV Power Transformer</t>
  </si>
  <si>
    <t>Spare-245kV Circuit Breaker</t>
  </si>
  <si>
    <t>Spare-245kV Isolator</t>
  </si>
  <si>
    <t>Spare-245kV CT</t>
  </si>
  <si>
    <t>Spare-245kV CVT</t>
  </si>
  <si>
    <t>Spare-245kV SA</t>
  </si>
  <si>
    <t>Spare-245kV BPI</t>
  </si>
  <si>
    <t>Relay &amp; protection Panels (with automation)</t>
  </si>
  <si>
    <t>Spares-Substation Automation System</t>
  </si>
  <si>
    <t>Spare-PLCC</t>
  </si>
  <si>
    <t>Spares for DG set</t>
  </si>
  <si>
    <t>Spares fpr 220V Battery Charger</t>
  </si>
  <si>
    <t>Spares fpr 48V Battery Charger</t>
  </si>
  <si>
    <t>Spares for 220V Batteries</t>
  </si>
  <si>
    <t>Spares for 48V Batteries</t>
  </si>
  <si>
    <t>SPARES FOFIRE PROTECTION SYSTEM</t>
  </si>
  <si>
    <t>xvi)</t>
  </si>
  <si>
    <t>SPARES FOR CLAMPS &amp; CONNECTORS</t>
  </si>
  <si>
    <t>LOT</t>
  </si>
  <si>
    <t>xvii)</t>
  </si>
  <si>
    <t>SPARES FOR Power &amp; Control Cable</t>
  </si>
  <si>
    <r>
      <t>4.5 kg CO</t>
    </r>
    <r>
      <rPr>
        <vertAlign val="subscript"/>
        <sz val="11"/>
        <rFont val="Times New Roman"/>
        <family val="1"/>
      </rPr>
      <t>2</t>
    </r>
    <r>
      <rPr>
        <sz val="11"/>
        <rFont val="Times New Roman"/>
        <family val="1"/>
      </rPr>
      <t xml:space="preserve"> type</t>
    </r>
  </si>
  <si>
    <r>
      <t>Gigabit Ethernet Interface</t>
    </r>
    <r>
      <rPr>
        <vertAlign val="superscript"/>
        <sz val="11"/>
        <rFont val="Times New Roman"/>
        <family val="1"/>
      </rPr>
      <t>#</t>
    </r>
    <r>
      <rPr>
        <sz val="11"/>
        <rFont val="Times New Roman"/>
        <family val="1"/>
      </rPr>
      <t xml:space="preserve"> with Layer-2 switching (Minimum 2 nos.)</t>
    </r>
  </si>
  <si>
    <t>II.i</t>
  </si>
  <si>
    <t>110MVA, 220/132/33 KV, 3-phase Power Transformer excluding Insulating Oil</t>
  </si>
  <si>
    <t>Insulating Oil for 110MVA, 220/132/33kV, 3-phase Transformer</t>
  </si>
  <si>
    <t>145KV Equipment</t>
  </si>
  <si>
    <t>145kV, 1250A, 31.5KA Circuit Breakers (3-Phase) with support structure</t>
  </si>
  <si>
    <t>145 kV, 1250A, 31.5 KA, 3-phase Double Break Isolator with one E/S</t>
  </si>
  <si>
    <t>145 kV, 1250 A, 31.5KA, 3-phase Double Break Isolator without E/S</t>
  </si>
  <si>
    <t>145 kV, 1250 A, 31.5KA, 3-phase Double Break Isolator without E/S (Tandem)</t>
  </si>
  <si>
    <t>145 kV, 800A, 31.5KA, 1-Phase Current Transformer with 120% extended current rating</t>
  </si>
  <si>
    <t>145 kV, 4400pf, 1-phase Capacitive Voltage Transformer</t>
  </si>
  <si>
    <t>120kV Surge Arrester(1-phase)</t>
  </si>
  <si>
    <t>145kV, 1 phase Bus Post Insulators</t>
  </si>
  <si>
    <t>72.5kV outdoor Equipments (Tertiary Loading)</t>
  </si>
  <si>
    <t>72.5 kV, 1250A, 25 kA, 3-phase CircuitBreaker with support structure</t>
  </si>
  <si>
    <t>72.5 kV, 50A, 25 kA, 1-Phase CurrentTransformer with 120% extended currentrating</t>
  </si>
  <si>
    <t xml:space="preserve"> 72.5 kV Voltage Transformer (1- Phase)</t>
  </si>
  <si>
    <t>72.5 kV, 400A, 25 KA, 3-Phase DoubleBreak Isolator with out E/S</t>
  </si>
  <si>
    <t>72.5kV ,1 phase Bus Post Insulators</t>
  </si>
  <si>
    <t>36 kV, 400A, 25 KA, 3-Phase HDB Isolatorwithout E/S</t>
  </si>
  <si>
    <t>36 kV, 3-Ph Horn Gap Fuse as per Technical Specification</t>
  </si>
  <si>
    <t>F.1</t>
  </si>
  <si>
    <t>220kV</t>
  </si>
  <si>
    <t>F.2</t>
  </si>
  <si>
    <t xml:space="preserve">132kV </t>
  </si>
  <si>
    <t>132kV Circuit Breaker Relay Panel with Auto Reclose (with Automation)</t>
  </si>
  <si>
    <t>132kV Circuit Breaker Relay Panel without Auto Reclose (with Automation)</t>
  </si>
  <si>
    <t>132kV Line Protection Panel (with Automation)</t>
  </si>
  <si>
    <t>132kV Bus Bar Protection Panel (Single)-(with Automation)</t>
  </si>
  <si>
    <t>Complete Substation automation System for 132kV bay as per Technical Specification</t>
  </si>
  <si>
    <t>I.1</t>
  </si>
  <si>
    <t>PLCC  for LOCAL End</t>
  </si>
  <si>
    <t>132kV,1250A,0.5mH , 31.5kA Line Trap</t>
  </si>
  <si>
    <t>Testing (&amp;) Maintenance equipment (print test kit only) for PLCC</t>
  </si>
  <si>
    <t>I.2</t>
  </si>
  <si>
    <t>PLCC for  Old musaga End</t>
  </si>
  <si>
    <t>I.3</t>
  </si>
  <si>
    <t>PLCC for  Lessos End</t>
  </si>
  <si>
    <t>132kV Gantry Structures</t>
  </si>
  <si>
    <t>Gantry Strcuture for Line bay- 132kV Single Main &amp; transfer Layout</t>
  </si>
  <si>
    <t>Gantry Strcuture for Transformer bay- 132kV Single Main &amp; transfer Layout</t>
  </si>
  <si>
    <t>Gantry Strcuture for Transfer bus Coupler bay- 132kV Single Main &amp; transfer Layout</t>
  </si>
  <si>
    <t>Equipment Structure including Foundation bolts-220KV CT (1ph)</t>
  </si>
  <si>
    <t>Equipment Structure including Foundation bolts-220KV CVT (1ph)</t>
  </si>
  <si>
    <t>Equipment Structure including Foundation bolts-220KV  Isolator (3PH)</t>
  </si>
  <si>
    <t>Equipment Structure including Foundation bolts-220KV Class SA (1ph)</t>
  </si>
  <si>
    <t>132kV Equipments Structures</t>
  </si>
  <si>
    <t>Equipment Structure including Foundation bolts-145KV CT (1ph)</t>
  </si>
  <si>
    <t>Equipment Structure including Foundation bolts-145KV CVT (1ph)</t>
  </si>
  <si>
    <t>Equipment Structure including Foundation bolts-145KV Isolator (3PH)</t>
  </si>
  <si>
    <t>Equipment Structure including Foundation bolts-145KV Class SA (1ph)</t>
  </si>
  <si>
    <t>Equipment Structure including Foundation bolts-145KV BPI(1ph)</t>
  </si>
  <si>
    <t>Equipment Structure including Foundation bolts-145KV HIGH BPI (1ph)</t>
  </si>
  <si>
    <t>O.5</t>
  </si>
  <si>
    <t>72.5 kV Equipments Structures</t>
  </si>
  <si>
    <t>Equipment Structure Including Foundation Bolt-72.5KV  CT(1ph)</t>
  </si>
  <si>
    <t>Equipment Structure Including Foundation Bolt-72.5KV  PT(1ph)</t>
  </si>
  <si>
    <t>Equipment Structure Including Foundation Bolt-72.5KV  Isolator (3ph)</t>
  </si>
  <si>
    <t>Equipment Structure Including Foundation Bolt-72.5KV  BPI(1ph)</t>
  </si>
  <si>
    <t>O.6</t>
  </si>
  <si>
    <t>Equipment Structure including Foundation Bolts -36KV Isolator (3ph)</t>
  </si>
  <si>
    <t>Equipment Structure including Foundation Bolts-36KV Class SA (1ph)</t>
  </si>
  <si>
    <t>Equipment Structure including Foundation Bolts-36KV BPI (1ph)</t>
  </si>
  <si>
    <t>Equipment Structure including Foundation Bolts-36KV HG Fuse (1ph)</t>
  </si>
  <si>
    <t>40 MM MS ROD FOR MAIN EARTHMAT</t>
  </si>
  <si>
    <t>R</t>
  </si>
  <si>
    <t xml:space="preserve">S4.1 </t>
  </si>
  <si>
    <t>V 4.2 SFP</t>
  </si>
  <si>
    <t>S16.1 SFP</t>
  </si>
  <si>
    <t>V 16.2 SFP</t>
  </si>
  <si>
    <t>(Musaga (KPLC))</t>
  </si>
  <si>
    <t>LESSOS</t>
  </si>
  <si>
    <t>S 4.1 SFP</t>
  </si>
  <si>
    <t>II.ii</t>
  </si>
  <si>
    <t>Erection Hardware  for 132kV layout (Single Main &amp; Transfer Scheme) Bus work (For Three bays) as per technical specification</t>
  </si>
  <si>
    <t>Erection Hardware for 132kV layout (Single Main &amp; Transfer Scheme) Bus work (For Four bays) as per technical specification</t>
  </si>
  <si>
    <t>Erection Hardware for 132kV layout (Single Main &amp; Transfer Scheme)-Line Bay as per technical specification</t>
  </si>
  <si>
    <t>Erection Hardware  for 132kV layout (Single Main &amp; Transfer Scheme)-Transformer Bay as per technical specification</t>
  </si>
  <si>
    <t>Erection Hardware for 132kV layout (Single Main &amp; Transfer Scheme)-Transfer Bus Coupler Bay as per technical specification</t>
  </si>
  <si>
    <t>Erection Hardware for the 72.5kV equipment for Tertiary loading as per technical specification</t>
  </si>
  <si>
    <t>II.iii</t>
  </si>
  <si>
    <t>(I)</t>
  </si>
  <si>
    <t>Mandatory Spare List for Transformer &amp; Reactor</t>
  </si>
  <si>
    <t>Spare-245kV LA</t>
  </si>
  <si>
    <t>Spare-145kV Circuit Breaker</t>
  </si>
  <si>
    <t>Spare-145kV Isolator</t>
  </si>
  <si>
    <t>Spare-145kV CT</t>
  </si>
  <si>
    <t>Spare-145kV CVT</t>
  </si>
  <si>
    <t>Spare-145kV LA</t>
  </si>
  <si>
    <t>Spare-145kV BPI</t>
  </si>
  <si>
    <t>xviii)</t>
  </si>
  <si>
    <t>xix)</t>
  </si>
  <si>
    <t>xx)</t>
  </si>
  <si>
    <t>xxi)</t>
  </si>
  <si>
    <t>xxii)</t>
  </si>
  <si>
    <t>xxiii)</t>
  </si>
  <si>
    <t>Common cards, Cross-connect/control cards, Optical base card, Power supply cards, power cabling, other hardware &amp; accessories (each).</t>
  </si>
  <si>
    <r>
      <t>Set</t>
    </r>
    <r>
      <rPr>
        <vertAlign val="superscript"/>
        <sz val="11"/>
        <color indexed="8"/>
        <rFont val="Times New Roman"/>
        <family val="1"/>
      </rPr>
      <t>$</t>
    </r>
  </si>
  <si>
    <t xml:space="preserve">S16.1 </t>
  </si>
  <si>
    <t>Pre Connectorized Optical Fiber Patch Cords(10 Mtrs) – Pack of six Patch cords</t>
  </si>
  <si>
    <t>220/132kV Musaga Substation</t>
  </si>
  <si>
    <t>III.</t>
  </si>
  <si>
    <t>220kV Kibos (Kishumu) Substation</t>
  </si>
  <si>
    <t>III.i</t>
  </si>
  <si>
    <t>245kV, 2500A, 40 KA, 3-phase Horizontal Centre Break (HCB) Isolator with one E/S</t>
  </si>
  <si>
    <t>245kV, 2500A, 40 KA, 3-phase Horizontal Centre Break (HCB) with out E/S</t>
  </si>
  <si>
    <t>Control panel for 220kV Diameter (For 3/4 Breaker Scheme)</t>
  </si>
  <si>
    <t>Augmentation of existing 220kV bus bar protection scheme.(No. of bays as per specification)-(with Automation)</t>
  </si>
  <si>
    <t>Augmentation of   Substation automation System for 220kV bay as per Technical Specification</t>
  </si>
  <si>
    <t>E.1</t>
  </si>
  <si>
    <t xml:space="preserve">Gantry Structure for Line bay- 220 KV 3/4 Breaker Layout </t>
  </si>
  <si>
    <t>E.2</t>
  </si>
  <si>
    <t>Network Manager System</t>
  </si>
  <si>
    <t>Craft Terminal</t>
  </si>
  <si>
    <t>Hardware</t>
  </si>
  <si>
    <r>
      <t>Set</t>
    </r>
    <r>
      <rPr>
        <vertAlign val="superscript"/>
        <sz val="10"/>
        <color theme="1"/>
        <rFont val="Times New Roman"/>
        <family val="1"/>
      </rPr>
      <t>##</t>
    </r>
  </si>
  <si>
    <t>Software</t>
  </si>
  <si>
    <t>III.ii</t>
  </si>
  <si>
    <t>Erection Hardware for 220kV layout (3/4 scheme)-Bus work (two Bay) as per technical specification</t>
  </si>
  <si>
    <t>Erection Hardware for 220kV layout (3/4)-Line Bay as per technical specification</t>
  </si>
  <si>
    <t>1.1kV grade Power Cables (PVC insulated)along with lugs,glands, straight joints &amp;  accessories , etc</t>
  </si>
  <si>
    <t>1.1kV grade  Control Cables (PVC insulated)along with lugs,glands, straight joints &amp;  accessories , etc</t>
  </si>
  <si>
    <t>III.iii</t>
  </si>
  <si>
    <t xml:space="preserve">Teleprotection &amp; communication Equipments </t>
  </si>
  <si>
    <t>Erection of  Lattice Structures (MS Steel), to be designed during detailed engineering, for towers, beams and equipment support structure  including pack plates / packwashers and gusset plates excluding fasteners and foundation bolts</t>
  </si>
  <si>
    <t>Erection of fasteners ( nuts, bolts and washers ) including step bolts for lattice and pipe structures to be designed during detailed engineering</t>
  </si>
  <si>
    <t>Erection of foundation bolts including nuts, checknut and washers for lattice and pipe structures to be designed during detailed engineering</t>
  </si>
  <si>
    <t>S</t>
  </si>
  <si>
    <t>Civil  Works (as per Technical Specification)</t>
  </si>
  <si>
    <t>Excavation in all kind of soil including  rock  for all leads and lifts, backfilling, disposal of surplus earth within a lead up to 2 Km as per technical specification. The surplus earth shall be roughly graded.</t>
  </si>
  <si>
    <t>Providing and laying of Plain Cement Concrete (PCC) (1:4:8)</t>
  </si>
  <si>
    <t>Providing and laying of Plain Cement Concrete (PCC) (1:2:4)</t>
  </si>
  <si>
    <t>Providing and laying of Plain Cement Concrete (PCC) (1:3:6)</t>
  </si>
  <si>
    <t>Providing and laying Plain Cement Concrete (PCC) (1:5:10)</t>
  </si>
  <si>
    <t>Providing and laying of Reinforced Cement Concrete as per Technical Specification including pre cast, shuttering, Grouting of pockets &amp; underpinning but excluding steel reinforcement</t>
  </si>
  <si>
    <t>Steel Reinforcement</t>
  </si>
  <si>
    <t>Stone filling (40 mm size) for transformer/ reactor foundation</t>
  </si>
  <si>
    <t xml:space="preserve">Misc. Structural steel including rails, embedments, edge protection angles, gratings etc. but excluding the reinforcement steel and steel for lattice and pipe structures. </t>
  </si>
  <si>
    <t>External finishing/painting of firewall (with water proofing cement paint)</t>
  </si>
  <si>
    <t>SQM</t>
  </si>
  <si>
    <t xml:space="preserve">Stone spreading in switchyard excluding PCC </t>
  </si>
  <si>
    <t>Antiweed treatment</t>
  </si>
  <si>
    <t>3.75m wide Cement Concrete road with PCC shoulder including 100 mm dia RCC Hume Pipe @ 100 metre interval as per drawing and TS. However, reinforcement steel and all type concrete shall be paid separately under relevant items</t>
  </si>
  <si>
    <t>5.5m wide Cement Concrete road with PCC shoulder including 100 mm dia RCC Hume Pipe @ 100 metre interval as per drawing and TS. However, reinforcement steel and and all type concrete shall be paid separately under relevant items</t>
  </si>
  <si>
    <t>Construction of rail cum road as per drawing including all item such as excavation,compactions, rolling watering, WBM etc. but excluding concrete reinforcement and structural steel-Section having two rails for auto transformer</t>
  </si>
  <si>
    <t>Supplying and erecting dewatering pumps- 2 HP</t>
  </si>
  <si>
    <t>Supplying and erecting dewatering pumps-5 HP</t>
  </si>
  <si>
    <t>New chain Link Fencing excluding concrete</t>
  </si>
  <si>
    <t>RM</t>
  </si>
  <si>
    <t>Switchyard Gate excluding Concrete</t>
  </si>
  <si>
    <t>RCC culverts and cable trench crossings including supplying and laying hume pipe 250mm dia of grade (NP-3) excluding concrete as per specification.</t>
  </si>
  <si>
    <t>RCC culverts and cable trench crossings including supplying and laying hume pipe 300mm dia of grade (NP-3) excluding concrete as per specification.</t>
  </si>
  <si>
    <t>RCC culverts and cable trench crossings including supplying and laying hume pipe 450mm dia of grade (NP-3) excluding concrete as per specification.</t>
  </si>
  <si>
    <t>Drain including culverts but excluding concrete &amp; reinforcement steel-Section A-A</t>
  </si>
  <si>
    <t>Drain including culverts but excluding concrete &amp; reinforcement steel-Section B-B</t>
  </si>
  <si>
    <t>Drain including culverts but excluding concrete &amp; reinforcement steel-Section C-C</t>
  </si>
  <si>
    <t>Drain including culverts but excluding concrete &amp; reinforcement steel-Section D-D</t>
  </si>
  <si>
    <t>Rain water harvesting excluding reinforcement and concrete as per drawing</t>
  </si>
  <si>
    <t>Control room building excluding excavation, PCC, RCC and reinforcement but including finishing ( internal + external ) &amp; all civil works etc complete in all respect as per drawing.</t>
  </si>
  <si>
    <t>FFPH Building - Civil Works All civil works as per drawing and specifications complete, including - brickwork,finishing (external and internal),windows etc.However, excavation, PCC,RCC and reinforcement shall be paid separately as per BPS</t>
  </si>
  <si>
    <t>All civil works as per drawing and specification but excluding excavation, PCC, RCC, reinforcement but including finishing (internal and external) etc &amp; all civil works complete in all respect - Water Tank for Fire Fighting Pump House</t>
  </si>
  <si>
    <t>"Switchyard Panel Room - Civil Works. All civil works as per drawing and specifications complete, including - brickwork, finishing (external and internal), windows etc. However, excavation, PCC, RCC and reinforcement shall be paid separately as per BPS."</t>
  </si>
  <si>
    <t>33 kV AIS Building Building - Civil Works. All civil works as per drawing and specifications complete, including - brickwork, finishing (external and internal), windows etc. However, excavation, PCC, RCC and reinforcement shall be paid separately as per BPS</t>
  </si>
  <si>
    <t>Transit Camp - Civil Works All civil works as per drawing and specifications complete, including - brickwork, finishing (external and internal), windows etc. However, excavation, PCC, RCC and reinforcement shall be paid separately as per BPS.</t>
  </si>
  <si>
    <t>Security Hut - Civil Works All civil works as per drawing and specifications complete, including - brickwork, finishing (external and internal), windows etc. However, excavation, PCC, RCC and reinforcement shall be paid separately as per BPS.</t>
  </si>
  <si>
    <t>Main Gate</t>
  </si>
  <si>
    <t>"Car Parking (8 cars) - Civil Works. All civil works as per drawing and specifications complete, including - brickwork,xiii) Carparking Shed (For 8 Cars) finishing (external and internal), windows etc.However,excavation, PCC, RCC and reinforcement shall be paid separately as per BPS."</t>
  </si>
  <si>
    <t>Closed Store: Design preparation of drawings, supply of all materials, fabrication, erection &amp; commissioning of Store Building. The work includes design and construction of foundations, plinth beams, brickwork, external &amp; internal finishing, floor finishing, doors, windows, rolling shutters etc. complete in all respects as per the approved design, drawings and Technical specifications. However, excavation, PCC, RCC and reinforcement shall be paid under relevant item of BPS.</t>
  </si>
  <si>
    <t>Partially Closed Store: Design preparation of drawings, supply of all materials, fabrication, erection &amp; commissioning of Store Building. The work includes design and construction of foundations, plinth beams, brickwork, external &amp; internal finishing, floor finishing, doors, windows, rolling shutters etc. complete in all respects as per the approved design, drawings and Technical specifications. However, excavation, PCC, RCC and reinforcement shall be paid under relevant item of BPS.</t>
  </si>
  <si>
    <t>Design, Drawing and execution of labour Hut including toilet &amp; baths with all materials, labours etc complete in all respect as per the technical specification and direction of Engineer â€“ in Charge. (Plinth area shall be measured for payment purpose)</t>
  </si>
  <si>
    <t xml:space="preserve">Providing and fixing Pre cast RCC Boundary wall as per drawings and specifications, including centring, shuttering,  moulding,RCC, reinforcement, casting, curing, hoisting, carriage of precast cols/panels to site,Excavation, PCC, backfilling, steel gratings at required locations, MS angles and Concertina coil etc. complete. </t>
  </si>
  <si>
    <t>Supplying and laying CPVC pipe for external water supply system - 75 mm dia pipe</t>
  </si>
  <si>
    <t>Supplying and laying CPVC pipe for external water supply system - 50 mm dia pipe</t>
  </si>
  <si>
    <t>Supplying and laying CPVC pipe for external water supply system - 40 mm dia pipe</t>
  </si>
  <si>
    <t>Supplying and laying CPVC pipe for external water supply system - 25 mm dia pipe</t>
  </si>
  <si>
    <t>SEPTIC TANK AND SOAKPIT FOR CRB</t>
  </si>
  <si>
    <t>SEPTIC TANK &amp; SOAKPIT FOR SECURITY ROOM</t>
  </si>
  <si>
    <t>SEPTIC TANK AND SOAKPIT - TRANSIT CAMP</t>
  </si>
  <si>
    <t>SEPTIC TANK AND SOAKPIT - 33 kV AIS Building Building</t>
  </si>
  <si>
    <t>Providing &amp; Laying of SW pipes for external sewerage system as per technical specification 100mm dia pipe</t>
  </si>
  <si>
    <t>Providing &amp; Laying of SW pipes for external sewerage system as per technical specification 150mm dia pipe</t>
  </si>
  <si>
    <t>Providing &amp; Laying of SW pipes for external sewerage system as per technical specification 200mm dia pipe</t>
  </si>
  <si>
    <t>Soil Investigation: As per technical specification including all laboratory and field tests, report and recommendations.</t>
  </si>
  <si>
    <t>Supply of earth (excluding rock &amp; boulders) at site including royalty,carriage and filling in specified areas in layers not exceeding 200mm in depth, compacting under optimum moisture condition to achieve 95% of Proctor density,finishing etc. all complete, for all leads &amp; lifts, with all labour, material, tools, tackles, equipments, safeguards &amp; incidentals as necessary as per drawings, specification and direction of the Engineer- in- Charge.</t>
  </si>
  <si>
    <t>Dry stone pitching 22.5 cm thick including supply of stones and preparing surface complete.</t>
  </si>
  <si>
    <t>Supplying, filling and compacting stone boulders mixed with sand under foundations, roads, cable trenches, drains etc in layers not exceeding 250mm thickness including ramming, watering, compacting etc</t>
  </si>
  <si>
    <t>Design, Drawing and execution of Pre-fabricated structure labour Hut including toilet &amp; baths with all materials, labours etc complete in all respect as per the technical specification and direction of Engineer â€“ in Charge. (Plinth area shall be measured for payment purpose)</t>
  </si>
  <si>
    <t>220kV Kishumu Substation</t>
  </si>
  <si>
    <t>Removing,cleaning and washing of existing stones and respreading of stones in switchyard excluding PCC</t>
  </si>
  <si>
    <t>P.1</t>
  </si>
  <si>
    <t>P.2</t>
  </si>
  <si>
    <t>P.3</t>
  </si>
  <si>
    <t>R.1</t>
  </si>
  <si>
    <t>R.2</t>
  </si>
  <si>
    <t>R.3</t>
  </si>
  <si>
    <t>S.1</t>
  </si>
  <si>
    <t>S.2</t>
  </si>
  <si>
    <t>T</t>
  </si>
  <si>
    <t>xxiv)</t>
  </si>
  <si>
    <t>Spares for SDH Equipment (STM-16 MADM upto 5 MSP protected directions)</t>
  </si>
  <si>
    <t>Spares forTelecom Equipments</t>
  </si>
  <si>
    <t>(v)</t>
  </si>
  <si>
    <t>(vi)</t>
  </si>
  <si>
    <t>(vii)</t>
  </si>
  <si>
    <t>(viii)</t>
  </si>
  <si>
    <t>(ix)</t>
  </si>
  <si>
    <t>(x)</t>
  </si>
  <si>
    <t>P.4</t>
  </si>
  <si>
    <t>P.5</t>
  </si>
  <si>
    <t>P.6</t>
  </si>
  <si>
    <t>Musaga S/S</t>
  </si>
  <si>
    <t>S.3</t>
  </si>
  <si>
    <t xml:space="preserve">PE+0 M  </t>
  </si>
  <si>
    <t>DESIGN &amp; CONSTRUCTION OF FOUNDATION INCLUDING NECESSARY EXCAVATION, RCC, PLACEMENT OF REINFORCEMENT, PCC ETC. FOR ALL KIND OF SOIL TYPES AS MENTIONED IN TECHNICAL SPECIFICATION.</t>
  </si>
  <si>
    <t>PA Monopole (-6 m to+ 0 M Ext.)</t>
  </si>
  <si>
    <t>PA Monopole (+1.5 M TO +9 M Ext.)</t>
  </si>
  <si>
    <t>PB Monopole (-6 m to+ 0 M Ext.)</t>
  </si>
  <si>
    <t>PB Monopole (+1.5 M TO +9 M Ext.)</t>
  </si>
  <si>
    <t>PC Monopole (-6 m to+ 0 M Ext.)</t>
  </si>
  <si>
    <t>PC Monopole (+1.5 M TO +9 M Ext.)</t>
  </si>
  <si>
    <t>PD Monopole (-6 m to+ 0 M Ext.)</t>
  </si>
  <si>
    <t>PD Monopole (+1.5 M TO +9 M Ext.)</t>
  </si>
  <si>
    <t>PE Monopole (-6 m to+ 0 M Ext.)</t>
  </si>
  <si>
    <t xml:space="preserve">PE+0M  </t>
  </si>
  <si>
    <t>160 KN Composite Longrod insulators (Length- 2550 mm, Creepage- 7595 mm)</t>
  </si>
  <si>
    <t>Earthwork in excavation &amp; filling in all types of soil and soft/disintegrated rock in open areas/nallas/channels, to the required slopes, shapes, levels, elevations and profile, including trimming of bottom and slopes of excavation, bailing out rain (dewatering), pumping, removal of slush, preparing embankments/marginal banks, loosening, dressing, spreading material in layers not exceeding 200mm, as per direction of Engineer-in-Charge, water flooding, compacting to achieve 95% consolidation at optimum moisture content, finishing etc. all complete, for all leads and lifts within leveling boundary, including disposal of surplus earth and stacking of unsuitable material within a lead of 2.0 Km beyond substation boundary, with all labour, material, tools, tackles and equipment, safeguards and incidentals, Royalty,taxes etc. as necessary, as per drawings, specification and directions of the Engineer-in-Charge. Clearing of jungle is included in this item. (Only excavation/cutting will be measured for payment purpose.)</t>
  </si>
  <si>
    <t>Price Schedules</t>
  </si>
  <si>
    <t xml:space="preserve">Fill up only green shaded cells in Sch-1, Sch-2 and Bid Form </t>
  </si>
  <si>
    <t>Instructions / error messages, if any, will be displayed automatically  after selecting the cell.</t>
  </si>
  <si>
    <t>पावर ग्रिड कारपोरेशन ऑफ इण्डिया लिमिटेड</t>
  </si>
  <si>
    <t>(भारत सरकार का उद्यम)</t>
  </si>
  <si>
    <t>Power Grid Corporation of India Limited</t>
  </si>
  <si>
    <t>(A Government of India Enterprises)</t>
  </si>
  <si>
    <t>INSTRUCTIONS FOR BIDDERS TO FILL WORKBOOK</t>
  </si>
  <si>
    <t>While filling up the worksheets following may please be observed :</t>
  </si>
  <si>
    <t>Fill up only green shaded cells.</t>
  </si>
  <si>
    <t>Certain data type entries have been restricted, such as Numeric values or limits of numeric.</t>
  </si>
  <si>
    <t>Select only the options in pull down menus.</t>
  </si>
  <si>
    <t>Do not link any cell of this workbook with any other workbook.</t>
  </si>
  <si>
    <t>Do not use copy &amp; paste or cut &amp; paste options for filling up the data.</t>
  </si>
  <si>
    <t>Do not reformat any of the cell of the workbook.</t>
  </si>
  <si>
    <t>This workbook contains the following worksheets:</t>
  </si>
  <si>
    <t>Cover :</t>
  </si>
  <si>
    <t>Opening page of the workbook.</t>
  </si>
  <si>
    <t>Names of the Bidder :</t>
  </si>
  <si>
    <t>Select Sole Bidder or Joint venture as Applicable.
Do not leave this cell blank.</t>
  </si>
  <si>
    <t>Fill up Country of Origin of Bidder, names and address of the Bidder as selected above.</t>
  </si>
  <si>
    <t>Fill up date in dd-mm-yyyy format from drop down menu.</t>
  </si>
  <si>
    <t>Sch-1:</t>
  </si>
  <si>
    <t xml:space="preserve">Schedule of rates and prices for Plant and Equipment including mandatory Spares to be supplied </t>
  </si>
  <si>
    <t>(d)</t>
  </si>
  <si>
    <t>Sch-2:</t>
  </si>
  <si>
    <t>(e)</t>
  </si>
  <si>
    <t>Sch-3 :</t>
  </si>
  <si>
    <t>Grand Summary</t>
  </si>
  <si>
    <t>(f)</t>
  </si>
  <si>
    <t>Bid Form (2nd Envelope):</t>
  </si>
  <si>
    <t>Fill up ref. no. as bidder's ref. no. of this letter.</t>
  </si>
  <si>
    <t>This letter shall consider the net price as per Sch-3</t>
  </si>
  <si>
    <t>Fill up names &amp; Designation of the Bidder.</t>
  </si>
  <si>
    <t>Fill up additional Information as required.</t>
  </si>
  <si>
    <t>As per ITB Clauses 18.1 in BDS, Section-II of the Bidding Document, the bidder have to quote its prices in USD</t>
  </si>
  <si>
    <t>If MOT left blank</t>
  </si>
  <si>
    <t>footnote: u have left …. Cells blank</t>
  </si>
  <si>
    <t>If Unit price left blank</t>
  </si>
  <si>
    <t>Width of Cell for unit price and total</t>
  </si>
  <si>
    <t>if unit price blank, shade it</t>
  </si>
  <si>
    <t>if currency is blank, shade it.</t>
  </si>
  <si>
    <t>If currency left blank</t>
  </si>
  <si>
    <t>format unit price cell in sch.1 &amp; 2 and currency cell</t>
  </si>
  <si>
    <t>check sch-2 thoroughly</t>
  </si>
  <si>
    <t>check summary sheet</t>
  </si>
  <si>
    <t>In sch-2, if currency cell is blank, unit F&amp;I shud be INCLUDED</t>
  </si>
  <si>
    <t>Sole Bidder</t>
  </si>
  <si>
    <t>Joint Venture Bid</t>
  </si>
  <si>
    <t>Enter the details of the bidder below:</t>
  </si>
  <si>
    <r>
      <t xml:space="preserve">Specify type of Bidder                  
</t>
    </r>
    <r>
      <rPr>
        <i/>
        <sz val="11"/>
        <rFont val="Arial"/>
        <family val="2"/>
      </rPr>
      <t>[Select from drop down menu]</t>
    </r>
  </si>
  <si>
    <t>Foreign Entity</t>
  </si>
  <si>
    <t>Indian Entity</t>
  </si>
  <si>
    <t>(Foreign+Indian) Entity</t>
  </si>
  <si>
    <t>Address of Registered Office</t>
  </si>
  <si>
    <t>esfsdfsdf</t>
  </si>
  <si>
    <t>Address</t>
  </si>
  <si>
    <t>sdfsdfsdf</t>
  </si>
  <si>
    <t xml:space="preserve">Printed Name </t>
  </si>
  <si>
    <t>Designation</t>
  </si>
  <si>
    <t xml:space="preserve">Date     </t>
  </si>
  <si>
    <t xml:space="preserve">Place     </t>
  </si>
  <si>
    <t>Schedule-3</t>
  </si>
  <si>
    <t>(GRAND SUMMARY)</t>
  </si>
  <si>
    <t>Bidder’s Name and Address:</t>
  </si>
  <si>
    <t>To:</t>
  </si>
  <si>
    <t>Contract Services</t>
  </si>
  <si>
    <t>Power Grid Corporation of India Ltd.,</t>
  </si>
  <si>
    <t>Address :</t>
  </si>
  <si>
    <t>"Saudamini", Plot No.-2</t>
  </si>
  <si>
    <t xml:space="preserve">Sector-29, </t>
  </si>
  <si>
    <t>INR</t>
  </si>
  <si>
    <t>Gurgaon (Haryana) - 122 001</t>
  </si>
  <si>
    <t>Sl. No.</t>
  </si>
  <si>
    <t>Description</t>
  </si>
  <si>
    <t>Total Price in USD</t>
  </si>
  <si>
    <t>1</t>
  </si>
  <si>
    <t>TOTAL SCHEDULE NO. 1</t>
  </si>
  <si>
    <t xml:space="preserve">Plant and Equipment including mandatory Spares to be supplied </t>
  </si>
  <si>
    <t>2</t>
  </si>
  <si>
    <t xml:space="preserve">TOTAL SCHEDULE NO. 2 </t>
  </si>
  <si>
    <t>Installation Services and Training</t>
  </si>
  <si>
    <t>Plus Octroi, Entry Tax and Other Taxes and Duties</t>
  </si>
  <si>
    <t>GRAND TOTAL [1+2]</t>
  </si>
  <si>
    <t>Note:</t>
  </si>
  <si>
    <t>Please specify the amount of IAC (as a percentage of CIF Price), included in CIF Price, in line with  ITB 11.4(f):</t>
  </si>
  <si>
    <t>Date:</t>
  </si>
  <si>
    <t>Printed Name:</t>
  </si>
  <si>
    <t>Place:</t>
  </si>
  <si>
    <t>Designation:</t>
  </si>
  <si>
    <r>
      <t>Bid Form 2</t>
    </r>
    <r>
      <rPr>
        <b/>
        <vertAlign val="superscript"/>
        <sz val="12"/>
        <rFont val="Arial"/>
        <family val="2"/>
      </rPr>
      <t>nd</t>
    </r>
    <r>
      <rPr>
        <b/>
        <sz val="12"/>
        <rFont val="Arial"/>
        <family val="2"/>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</si>
  <si>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</si>
  <si>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</si>
  <si>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</si>
  <si>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</si>
  <si>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</si>
  <si>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</si>
  <si>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</si>
  <si>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</si>
  <si>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</si>
  <si>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</si>
  <si>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</si>
  <si>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</si>
  <si>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</si>
  <si>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</si>
  <si>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</si>
  <si>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</si>
  <si>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</si>
  <si>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</si>
  <si>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</si>
  <si>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</si>
  <si>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</si>
  <si>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for the sum of </t>
  </si>
  <si>
    <t xml:space="preserve"> Plus applicable Octroi, Entry Tax, Other Taxes &amp; Duties or such other sums as may be determined in accordance with the terms and conditions of the Bidding Documents.</t>
  </si>
  <si>
    <t xml:space="preserve">The above amounts are in accordance with the price schedules attached herewith and are made part of this bid.  </t>
  </si>
  <si>
    <t xml:space="preserve"> or such other sums as may be determined in accordance with the terms and conditions of the Bidding Documents.</t>
  </si>
  <si>
    <t xml:space="preserve">Price Schedules </t>
  </si>
  <si>
    <t>In line with the requirements of the Bidding documents, we enclose herewith the following Price Schedules, duly filled - in as per your proforma:</t>
  </si>
  <si>
    <t>Schedule 1 :</t>
  </si>
  <si>
    <t>Schedule 2 :</t>
  </si>
  <si>
    <t>Schedule 3 :</t>
  </si>
  <si>
    <t>Grand Summary (Schedule Nos. 1  to 2)</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</si>
  <si>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</si>
  <si>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r>
      <t xml:space="preserve">We declare that as specified in Clause </t>
    </r>
    <r>
      <rPr>
        <sz val="11"/>
        <rFont val="Arial"/>
        <family val="2"/>
      </rPr>
      <t>17.7, Section-I: ITB, Part-I of the Bidding Documents, prices quoted by us in the Price Schedules shall be subject to Price Adjustment during the execution of Contract in accordance with Appendix-2 (Price Adjustment) to the Contract Agreement.</t>
    </r>
  </si>
  <si>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</si>
  <si>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</si>
  <si>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our Bid Prices in this Second Envelope include all taxes, duties, levies and charges as may be assessed on us, our Sub-Contractor/Sub-Vendor or their employees by all local or national government authorities in connection with the Facilities</t>
  </si>
  <si>
    <t>We confirm that we shall also get registered with the concerned Authorities as applicable where the project is located.</t>
  </si>
  <si>
    <t xml:space="preserve">We understand that the Owner/Employer shall not reimburse/Pay any Taxes and duties  </t>
  </si>
  <si>
    <r>
      <t>#(For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r>
    <r>
      <rPr>
        <strike/>
        <sz val="11"/>
        <rFont val="Arial"/>
        <family val="2"/>
      </rPr>
      <t/>
    </r>
  </si>
  <si>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</si>
  <si>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</si>
  <si>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</si>
  <si>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For and on behalf of</t>
  </si>
  <si>
    <t>Date :</t>
  </si>
  <si>
    <t>Printed Name :</t>
  </si>
  <si>
    <t>Place :</t>
  </si>
  <si>
    <t>Designation :</t>
  </si>
  <si>
    <t>Please provide additional information of the Bidder</t>
  </si>
  <si>
    <t>Business Address                       :</t>
  </si>
  <si>
    <t>Country of Incorporation         :</t>
  </si>
  <si>
    <t>State/Province to be indicated :</t>
  </si>
  <si>
    <t>Name of Principal Officer         :</t>
  </si>
  <si>
    <t>Address of  Principal Officer    :</t>
  </si>
  <si>
    <t xml:space="preserve">Substation Package – SS03 for (a) 220kV D/C (ACSR Canary) Kisumu (Kibos)-Kakamega-Musaga Transmission Line (b) LILO of both Circuits of Musaga (Existing) - Lessos 132kV D/c line at Musaga(New) (c) 220/33kV Kakamega Substation (New)(d) 220/132kV Musaga Substation (New) (e)220kV Bay Extension at Kisumu (Kibos) Substation -KPLC under Transmission Line &amp; Substation works associated with Transmission Project in Kenya through PPP-JV model with Africa50
</t>
  </si>
  <si>
    <t>SPEC. NO.:CC-CS/PG-AF50/KEN/SS03/G5</t>
  </si>
  <si>
    <t>Schedule-I</t>
  </si>
  <si>
    <t>SCHEDULE OF RATES AND PRICES</t>
  </si>
  <si>
    <t>Contracts Services, 3rd Floor</t>
  </si>
  <si>
    <t>Address:</t>
  </si>
  <si>
    <t>"Saudamini", Plot No.-2, Sector 29</t>
  </si>
  <si>
    <t>Gurgaon (Haryana) - 122001</t>
  </si>
  <si>
    <t>All the Prices are in USD</t>
  </si>
  <si>
    <t>COUNTRY OF ORIGIN</t>
  </si>
  <si>
    <t>TOTAL QUANTITY</t>
  </si>
  <si>
    <t>7=5*6</t>
  </si>
  <si>
    <t xml:space="preserve">Total Price </t>
  </si>
  <si>
    <t xml:space="preserve">Date          : </t>
  </si>
  <si>
    <t>Printed Name   :</t>
  </si>
  <si>
    <t>Place         :</t>
  </si>
  <si>
    <t>Designation   :</t>
  </si>
  <si>
    <t>Schedule-II</t>
  </si>
  <si>
    <t>UNIT PRICE (INCLUDING TAXES AND DUTIES)</t>
  </si>
  <si>
    <t>TOTAL PRICE (INCLUDING TAXES AND DUTIES)</t>
  </si>
  <si>
    <t>6=4*5</t>
  </si>
  <si>
    <t xml:space="preserve"> TRANSMISSION LINE PORTION</t>
  </si>
  <si>
    <t>Total Price</t>
  </si>
  <si>
    <t>Schedule of rates and prices for Installation Services and Training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</si>
</sst>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4">
    <numFmt numFmtId="43" formatCode="_(* #,##0.00_);_(* \(#,##0.00\);_(* &quot;-&quot;??_);_(@_)"/>
    <numFmt numFmtId="164" formatCode="_ * #,##0.00_ ;_ * \-#,##0.00_ ;_ * &quot;-&quot;??_ ;_ @_ "/>
    <numFmt numFmtId="165" formatCode="_(&quot;$&quot;* #,##0.00_);_(&quot;$&quot;* \(#,##0.00\);_(&quot;$&quot;* &quot;-&quot;??_);_(@_)"/>
    <numFmt numFmtId="166" formatCode="0.000"/>
    <numFmt numFmtId="167" formatCode="_-* #,##0\ [$€-C0A]_-;\-* #,##0\ [$€-C0A]_-;_-* &quot;-&quot;\ [$€-C0A]_-;_-@_-"/>
    <numFmt numFmtId="168" formatCode="#,"/>
    <numFmt numFmtId="169" formatCode="d\-m\-yy;@"/>
    <numFmt numFmtId="170" formatCode="#.##000"/>
    <numFmt numFmtId="171" formatCode="\$#,#00"/>
    <numFmt numFmtId="172" formatCode="m\o\n\th\ d\,\ \y\y\y\y"/>
    <numFmt numFmtId="173" formatCode="_-* #,##0.00\ &quot;€&quot;_-;\-* #,##0.00\ &quot;€&quot;_-;_-* &quot;-&quot;??\ &quot;€&quot;_-;_-@_-"/>
    <numFmt numFmtId="174" formatCode="&quot;Sí&quot;;&quot;Sí&quot;;&quot;No&quot;"/>
    <numFmt numFmtId="175" formatCode="#,#00"/>
    <numFmt numFmtId="176" formatCode="_-* #,##0.00\ _€_-;\-* #,##0.00\ _€_-;_-* &quot;-&quot;??\ _€_-;_-@_-"/>
    <numFmt numFmtId="177" formatCode="_-* #,##0.00\ _P_t_s_-;\-* #,##0.00\ _P_t_s_-;_-* &quot;-&quot;??\ _P_t_s_-;_-@_-"/>
    <numFmt numFmtId="178" formatCode="_ &quot;$&quot;\ * #,##0_ ;_ &quot;$&quot;\ * \-#,##0_ ;_ &quot;$&quot;\ * &quot;-&quot;_ ;_ @_ "/>
    <numFmt numFmtId="179" formatCode="_ * #,##0_ ;_ * \-#,##0_ ;_ * &quot;-&quot;??_ ;_ @_ "/>
    <numFmt numFmtId="180" formatCode="_-* #,##0\ &quot;€&quot;_-;\-* #,##0\ &quot;€&quot;_-;_-* &quot;-&quot;\ &quot;€&quot;_-;_-@_-"/>
    <numFmt numFmtId="181" formatCode="[$-409]d\-mmm\-yy;@"/>
    <numFmt numFmtId="182" formatCode="%#,#00"/>
    <numFmt numFmtId="183" formatCode="_-&quot;£&quot;* #,##0.00_-;\-&quot;£&quot;* #,##0.00_-;_-&quot;£&quot;* &quot;-&quot;??_-;_-@_-"/>
    <numFmt numFmtId="184" formatCode="&quot;\&quot;#,##0.00;[Red]\-&quot;\&quot;#,##0.00"/>
    <numFmt numFmtId="185" formatCode="#,##0.0"/>
    <numFmt numFmtId="186" formatCode="#,##0.000_);\(#,##0.000\)"/>
    <numFmt numFmtId="187" formatCode="0.0_)"/>
    <numFmt numFmtId="188" formatCode=";;"/>
    <numFmt numFmtId="189" formatCode="0.0"/>
    <numFmt numFmtId="190" formatCode="0_)"/>
    <numFmt numFmtId="191" formatCode="0.00_)"/>
    <numFmt numFmtId="192" formatCode="[$-409]d\-mmm\-yyyy;@"/>
    <numFmt numFmtId="193" formatCode="&quot; &quot;@"/>
    <numFmt numFmtId="194" formatCode="#,##0.00&quot;  &quot;"/>
    <numFmt numFmtId="195" formatCode="#,##0&quot;  &quot;"/>
    <numFmt numFmtId="196" formatCode="[$-409]dd\-mmm\-yy;@"/>
  </numFmts>
  <fonts count="122">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sz val="9"/>
      <name val="Palatino Linotype"/>
      <family val="1"/>
    </font>
    <font>
      <sz val="10"/>
      <color indexed="8"/>
      <name val="Arial"/>
      <family val="2"/>
    </font>
    <font>
      <sz val="12"/>
      <name val="Arial"/>
      <family val="2"/>
    </font>
    <font>
      <sz val="10"/>
      <color indexed="10"/>
      <name val="Arial"/>
      <family val="2"/>
    </font>
    <font>
      <sz val="11"/>
      <name val="Times New Roman"/>
      <family val="1"/>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000000"/>
      <name val="Arial"/>
      <family val="2"/>
    </font>
    <font>
      <b/>
      <sz val="18"/>
      <color theme="3"/>
      <name val="Cambria"/>
      <family val="2"/>
      <scheme val="major"/>
    </font>
    <font>
      <sz val="11"/>
      <color indexed="8"/>
      <name val="Calibri"/>
      <family val="2"/>
    </font>
    <font>
      <sz val="11"/>
      <color indexed="9"/>
      <name val="Calibri"/>
      <family val="2"/>
    </font>
    <font>
      <sz val="11"/>
      <color indexed="20"/>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b/>
      <sz val="11"/>
      <color indexed="52"/>
      <name val="Calibri"/>
      <family val="2"/>
    </font>
    <font>
      <b/>
      <sz val="11"/>
      <color indexed="9"/>
      <name val="Calibri"/>
      <family val="2"/>
    </font>
    <font>
      <sz val="11"/>
      <color indexed="52"/>
      <name val="Calibri"/>
      <family val="2"/>
    </font>
    <font>
      <sz val="1"/>
      <color indexed="8"/>
      <name val="Courier"/>
      <family val="3"/>
    </font>
    <font>
      <sz val="11"/>
      <color indexed="62"/>
      <name val="Calibri"/>
      <family val="2"/>
    </font>
    <font>
      <b/>
      <sz val="9"/>
      <color theme="1"/>
      <name val="Calibri"/>
      <family val="2"/>
      <scheme val="minor"/>
    </font>
    <font>
      <i/>
      <sz val="11"/>
      <color indexed="23"/>
      <name val="Calibri"/>
      <family val="2"/>
    </font>
    <font>
      <b/>
      <sz val="1"/>
      <color indexed="8"/>
      <name val="Courier"/>
      <family val="3"/>
    </font>
    <font>
      <u/>
      <sz val="11"/>
      <color theme="10"/>
      <name val="Calibri"/>
      <family val="2"/>
    </font>
    <font>
      <u/>
      <sz val="10"/>
      <color indexed="12"/>
      <name val="Arial"/>
      <family val="2"/>
    </font>
    <font>
      <sz val="11"/>
      <name val="DIN-Regular"/>
    </font>
    <font>
      <sz val="10"/>
      <name val="DIN-Medium"/>
    </font>
    <font>
      <sz val="11"/>
      <color indexed="60"/>
      <name val="Calibri"/>
      <family val="2"/>
    </font>
    <font>
      <sz val="10"/>
      <name val="Courier"/>
      <family val="3"/>
    </font>
    <font>
      <sz val="11"/>
      <color rgb="FF000000"/>
      <name val="Calibri"/>
      <family val="2"/>
    </font>
    <font>
      <sz val="10"/>
      <name val="DIN-Regular"/>
    </font>
    <font>
      <b/>
      <sz val="11"/>
      <color indexed="63"/>
      <name val="Calibri"/>
      <family val="2"/>
    </font>
    <font>
      <sz val="11"/>
      <color indexed="10"/>
      <name val="Calibri"/>
      <family val="2"/>
    </font>
    <font>
      <b/>
      <sz val="18"/>
      <color indexed="56"/>
      <name val="Cambria"/>
      <family val="2"/>
    </font>
    <font>
      <b/>
      <sz val="11"/>
      <color indexed="8"/>
      <name val="Calibri"/>
      <family val="2"/>
    </font>
    <font>
      <sz val="14"/>
      <name val="AngsanaUPC"/>
      <family val="1"/>
    </font>
    <font>
      <sz val="12"/>
      <name val="¹ÙÅÁÃ¼"/>
      <charset val="129"/>
    </font>
    <font>
      <b/>
      <sz val="12"/>
      <name val="Arial"/>
      <family val="2"/>
    </font>
    <font>
      <u/>
      <sz val="9"/>
      <color indexed="12"/>
      <name val="Arial"/>
      <family val="2"/>
    </font>
    <font>
      <sz val="7"/>
      <name val="Small Fonts"/>
      <family val="2"/>
    </font>
    <font>
      <sz val="11"/>
      <name val="Book Antiqua"/>
      <family val="1"/>
    </font>
    <font>
      <b/>
      <sz val="10"/>
      <name val="Arial CE"/>
      <family val="2"/>
      <charset val="238"/>
    </font>
    <font>
      <u/>
      <sz val="9"/>
      <color indexed="36"/>
      <name val="Arial"/>
      <family val="2"/>
    </font>
    <font>
      <sz val="10"/>
      <name val="MS Sans Serif"/>
      <family val="2"/>
    </font>
    <font>
      <sz val="10"/>
      <name val="Times New Roman"/>
      <family val="1"/>
    </font>
    <font>
      <b/>
      <sz val="14"/>
      <name val="Palatino Linotype"/>
      <family val="1"/>
    </font>
    <font>
      <sz val="11"/>
      <name val="Palatino Linotype"/>
      <family val="1"/>
    </font>
    <font>
      <b/>
      <sz val="11"/>
      <name val="Palatino Linotype"/>
      <family val="1"/>
    </font>
    <font>
      <b/>
      <sz val="11"/>
      <name val="Times New Roman"/>
      <family val="1"/>
    </font>
    <font>
      <sz val="12"/>
      <name val="Times New Roman"/>
      <family val="1"/>
    </font>
    <font>
      <sz val="11"/>
      <name val="Arial"/>
      <family val="2"/>
    </font>
    <font>
      <b/>
      <sz val="12"/>
      <name val="Times New Roman"/>
      <family val="1"/>
    </font>
    <font>
      <sz val="11"/>
      <color rgb="FFFF0000"/>
      <name val="Palatino Linotype"/>
      <family val="1"/>
    </font>
    <font>
      <sz val="12"/>
      <color rgb="FFFF0000"/>
      <name val="Times New Roman"/>
      <family val="1"/>
    </font>
    <font>
      <b/>
      <sz val="10"/>
      <name val="Times New Roman"/>
      <family val="1"/>
    </font>
    <font>
      <b/>
      <sz val="11"/>
      <name val="Book Antiqua"/>
      <family val="1"/>
    </font>
    <font>
      <b/>
      <sz val="11"/>
      <name val="Arial"/>
      <family val="2"/>
    </font>
    <font>
      <b/>
      <sz val="12"/>
      <name val="Palatino Linotype"/>
      <family val="1"/>
    </font>
    <font>
      <sz val="12"/>
      <name val="Book Antiqua"/>
      <family val="1"/>
    </font>
    <font>
      <b/>
      <sz val="14"/>
      <name val="Book Antiqua"/>
      <family val="1"/>
    </font>
    <font>
      <b/>
      <sz val="12"/>
      <color theme="1"/>
      <name val="Cambria"/>
      <family val="1"/>
      <scheme val="major"/>
    </font>
    <font>
      <sz val="11"/>
      <color theme="1"/>
      <name val="Times New Roman"/>
      <family val="1"/>
    </font>
    <font>
      <vertAlign val="subscript"/>
      <sz val="11"/>
      <name val="Times New Roman"/>
      <family val="1"/>
    </font>
    <font>
      <b/>
      <sz val="11"/>
      <color indexed="8"/>
      <name val="Times New Roman"/>
      <family val="1"/>
    </font>
    <font>
      <sz val="12"/>
      <name val="Helv"/>
    </font>
    <font>
      <b/>
      <u/>
      <sz val="11"/>
      <name val="Times New Roman"/>
      <family val="1"/>
    </font>
    <font>
      <b/>
      <sz val="11"/>
      <color rgb="FFC00000"/>
      <name val="Times New Roman"/>
      <family val="1"/>
    </font>
    <font>
      <vertAlign val="superscript"/>
      <sz val="11"/>
      <name val="Times New Roman"/>
      <family val="1"/>
    </font>
    <font>
      <b/>
      <sz val="11"/>
      <color theme="1"/>
      <name val="Times New Roman"/>
      <family val="1"/>
    </font>
    <font>
      <sz val="8"/>
      <name val="Tms Rmn"/>
    </font>
    <font>
      <sz val="11"/>
      <color indexed="8"/>
      <name val="Times New Roman"/>
      <family val="1"/>
    </font>
    <font>
      <vertAlign val="superscript"/>
      <sz val="11"/>
      <color indexed="8"/>
      <name val="Times New Roman"/>
      <family val="1"/>
    </font>
    <font>
      <sz val="10"/>
      <color theme="1"/>
      <name val="Times New Roman"/>
      <family val="1"/>
    </font>
    <font>
      <vertAlign val="superscript"/>
      <sz val="10"/>
      <color theme="1"/>
      <name val="Times New Roman"/>
      <family val="1"/>
    </font>
    <font>
      <sz val="18"/>
      <name val="Arial"/>
      <family val="2"/>
    </font>
    <font>
      <b/>
      <sz val="14"/>
      <name val="Arial"/>
      <family val="2"/>
    </font>
    <font>
      <b/>
      <sz val="18"/>
      <name val="Arial"/>
      <family val="2"/>
    </font>
    <font>
      <b/>
      <u/>
      <sz val="14"/>
      <name val="Arial"/>
      <family val="2"/>
    </font>
    <font>
      <b/>
      <sz val="12"/>
      <color indexed="12"/>
      <name val="Arial"/>
      <family val="2"/>
    </font>
    <font>
      <b/>
      <sz val="16"/>
      <color indexed="12"/>
      <name val="Arial"/>
      <family val="2"/>
    </font>
    <font>
      <sz val="11"/>
      <color indexed="12"/>
      <name val="Arial"/>
      <family val="2"/>
    </font>
    <font>
      <b/>
      <sz val="13"/>
      <name val="Arial"/>
      <family val="2"/>
    </font>
    <font>
      <b/>
      <sz val="12"/>
      <color indexed="9"/>
      <name val="Arial"/>
      <family val="2"/>
    </font>
    <font>
      <sz val="10"/>
      <name val="Book Antiqua"/>
      <family val="1"/>
    </font>
    <font>
      <b/>
      <sz val="11"/>
      <color indexed="9"/>
      <name val="Arial"/>
      <family val="2"/>
    </font>
    <font>
      <i/>
      <sz val="11"/>
      <name val="Arial"/>
      <family val="2"/>
    </font>
    <font>
      <i/>
      <sz val="9"/>
      <name val="Arial"/>
      <family val="2"/>
    </font>
    <font>
      <sz val="11"/>
      <color indexed="9"/>
      <name val="Arial"/>
      <family val="2"/>
    </font>
    <font>
      <sz val="9"/>
      <color indexed="81"/>
      <name val="Tahoma"/>
      <family val="2"/>
    </font>
    <font>
      <b/>
      <sz val="12"/>
      <name val="Book Antiqua"/>
      <family val="1"/>
    </font>
    <font>
      <b/>
      <vertAlign val="superscript"/>
      <sz val="12"/>
      <name val="Arial"/>
      <family val="2"/>
    </font>
    <font>
      <b/>
      <sz val="11.5"/>
      <name val="Arial"/>
      <family val="2"/>
    </font>
    <font>
      <strike/>
      <sz val="11"/>
      <name val="Arial"/>
      <family val="2"/>
    </font>
    <font>
      <b/>
      <i/>
      <sz val="11"/>
      <name val="Arial"/>
      <family val="2"/>
    </font>
    <font>
      <b/>
      <sz val="16"/>
      <name val="Times New Roman"/>
      <family val="1"/>
    </font>
    <font>
      <sz val="16"/>
      <name val="Times New Roman"/>
      <family val="1"/>
    </font>
    <font>
      <sz val="11"/>
      <color rgb="FFFF0000"/>
      <name val="Times New Roman"/>
      <family val="1"/>
    </font>
    <font>
      <b/>
      <sz val="14"/>
      <name val="Times New Roman"/>
      <family val="1"/>
    </font>
    <font>
      <sz val="12"/>
      <name val="Palatino Linotype"/>
      <family val="1"/>
    </font>
  </fonts>
  <fills count="66">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31"/>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9847407452621"/>
        <bgColor indexed="64"/>
      </patternFill>
    </fill>
    <fill>
      <patternFill patternType="solid">
        <fgColor indexed="9"/>
        <bgColor indexed="64"/>
      </patternFill>
    </fill>
    <fill>
      <patternFill patternType="solid">
        <fgColor indexed="45"/>
        <bgColor indexed="64"/>
      </patternFill>
    </fill>
    <fill>
      <patternFill patternType="solid">
        <fgColor indexed="8"/>
        <bgColor indexed="64"/>
      </patternFill>
    </fill>
    <fill>
      <patternFill patternType="solid">
        <fgColor indexed="42"/>
        <bgColor indexed="64"/>
      </patternFill>
    </fill>
    <fill>
      <patternFill patternType="solid">
        <fgColor indexed="43"/>
        <bgColor indexed="64"/>
      </patternFill>
    </fill>
    <fill>
      <patternFill patternType="solid">
        <fgColor indexed="12"/>
        <bgColor indexed="64"/>
      </patternFill>
    </fill>
    <fill>
      <patternFill patternType="solid">
        <fgColor indexed="22"/>
        <bgColor indexed="64"/>
      </patternFill>
    </fill>
    <fill>
      <patternFill patternType="solid">
        <fgColor indexed="44"/>
        <bgColor indexed="64"/>
      </patternFill>
    </fill>
  </fills>
  <borders count="9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4"/>
      </top>
      <bottom style="double">
        <color indexed="64"/>
      </bottom>
      <diagonal/>
    </border>
    <border>
      <left/>
      <right/>
      <top style="thin">
        <color indexed="62"/>
      </top>
      <bottom style="double">
        <color indexed="62"/>
      </bottom>
      <diagonal/>
    </border>
    <border>
      <left style="thin">
        <color indexed="64"/>
      </left>
      <right style="thin">
        <color indexed="64"/>
      </right>
      <top/>
      <bottom style="hair">
        <color indexed="64"/>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diagonal/>
    </border>
    <border>
      <left/>
      <right style="thin">
        <color indexed="64"/>
      </right>
      <top style="hair">
        <color indexed="64"/>
      </top>
      <bottom/>
      <diagonal/>
    </border>
    <border>
      <left style="medium">
        <color indexed="64"/>
      </left>
      <right/>
      <top/>
      <bottom style="thin">
        <color indexed="64"/>
      </bottom>
      <diagonal/>
    </border>
    <border>
      <left style="medium">
        <color indexed="64"/>
      </left>
      <right/>
      <top/>
      <bottom style="hair">
        <color indexed="64"/>
      </bottom>
      <diagonal/>
    </border>
    <border>
      <left/>
      <right/>
      <top/>
      <bottom style="hair">
        <color indexed="64"/>
      </bottom>
      <diagonal/>
    </border>
    <border>
      <left style="medium">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medium">
        <color indexed="64"/>
      </right>
      <top/>
      <bottom style="hair">
        <color indexed="64"/>
      </bottom>
      <diagonal/>
    </border>
    <border>
      <left style="thin">
        <color indexed="64"/>
      </left>
      <right style="medium">
        <color indexed="64"/>
      </right>
      <top style="thin">
        <color indexed="64"/>
      </top>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hair">
        <color indexed="64"/>
      </top>
      <bottom/>
      <diagonal/>
    </border>
  </borders>
  <cellStyleXfs count="4696">
    <xf numFmtId="0" fontId="0" fillId="0" borderId="0"/>
    <xf numFmtId="0" fontId="7" fillId="0" borderId="0"/>
    <xf numFmtId="0" fontId="6" fillId="0" borderId="0"/>
    <xf numFmtId="0" fontId="29" fillId="0" borderId="0"/>
    <xf numFmtId="165" fontId="7" fillId="0" borderId="0" applyFont="0" applyFill="0" applyBorder="0" applyAlignment="0" applyProtection="0"/>
    <xf numFmtId="0" fontId="6" fillId="0" borderId="0"/>
    <xf numFmtId="167" fontId="7" fillId="0" borderId="0"/>
    <xf numFmtId="167" fontId="7" fillId="0" borderId="0"/>
    <xf numFmtId="167" fontId="7" fillId="0" borderId="0"/>
    <xf numFmtId="167" fontId="6" fillId="12" borderId="0" applyNumberFormat="0" applyBorder="0" applyAlignment="0" applyProtection="0"/>
    <xf numFmtId="168" fontId="6" fillId="12" borderId="0" applyNumberFormat="0" applyBorder="0" applyAlignment="0" applyProtection="0"/>
    <xf numFmtId="164" fontId="6" fillId="12" borderId="0" applyNumberFormat="0" applyBorder="0" applyAlignment="0" applyProtection="0"/>
    <xf numFmtId="167" fontId="31" fillId="35" borderId="0" applyNumberFormat="0" applyBorder="0" applyAlignment="0" applyProtection="0"/>
    <xf numFmtId="167" fontId="31" fillId="36" borderId="0" applyNumberFormat="0" applyBorder="0" applyAlignment="0" applyProtection="0"/>
    <xf numFmtId="167" fontId="31" fillId="37" borderId="0" applyNumberFormat="0" applyBorder="0" applyAlignment="0" applyProtection="0"/>
    <xf numFmtId="167" fontId="31" fillId="38" borderId="0" applyNumberFormat="0" applyBorder="0" applyAlignment="0" applyProtection="0"/>
    <xf numFmtId="167" fontId="31" fillId="39" borderId="0" applyNumberFormat="0" applyBorder="0" applyAlignment="0" applyProtection="0"/>
    <xf numFmtId="167" fontId="31" fillId="40" borderId="0" applyNumberFormat="0" applyBorder="0" applyAlignment="0" applyProtection="0"/>
    <xf numFmtId="167" fontId="31" fillId="40" borderId="0" applyNumberFormat="0" applyBorder="0" applyAlignment="0" applyProtection="0"/>
    <xf numFmtId="167" fontId="31" fillId="35" borderId="0" applyNumberFormat="0" applyBorder="0" applyAlignment="0" applyProtection="0"/>
    <xf numFmtId="167" fontId="31" fillId="35" borderId="0" applyNumberFormat="0" applyBorder="0" applyAlignment="0" applyProtection="0"/>
    <xf numFmtId="167" fontId="31" fillId="36" borderId="0" applyNumberFormat="0" applyBorder="0" applyAlignment="0" applyProtection="0"/>
    <xf numFmtId="167" fontId="31" fillId="36" borderId="0" applyNumberFormat="0" applyBorder="0" applyAlignment="0" applyProtection="0"/>
    <xf numFmtId="167" fontId="31" fillId="37" borderId="0" applyNumberFormat="0" applyBorder="0" applyAlignment="0" applyProtection="0"/>
    <xf numFmtId="167" fontId="31" fillId="37" borderId="0" applyNumberFormat="0" applyBorder="0" applyAlignment="0" applyProtection="0"/>
    <xf numFmtId="167" fontId="31" fillId="38" borderId="0" applyNumberFormat="0" applyBorder="0" applyAlignment="0" applyProtection="0"/>
    <xf numFmtId="167" fontId="31" fillId="38" borderId="0" applyNumberFormat="0" applyBorder="0" applyAlignment="0" applyProtection="0"/>
    <xf numFmtId="167" fontId="31" fillId="39" borderId="0" applyNumberFormat="0" applyBorder="0" applyAlignment="0" applyProtection="0"/>
    <xf numFmtId="167" fontId="31" fillId="39" borderId="0" applyNumberFormat="0" applyBorder="0" applyAlignment="0" applyProtection="0"/>
    <xf numFmtId="167" fontId="6" fillId="12" borderId="0" applyNumberFormat="0" applyBorder="0" applyAlignment="0" applyProtection="0"/>
    <xf numFmtId="167" fontId="6" fillId="12" borderId="0" applyNumberFormat="0" applyBorder="0" applyAlignment="0" applyProtection="0"/>
    <xf numFmtId="169" fontId="6" fillId="12" borderId="0" applyNumberFormat="0" applyBorder="0" applyAlignment="0" applyProtection="0"/>
    <xf numFmtId="167" fontId="6" fillId="12" borderId="0" applyNumberFormat="0" applyBorder="0" applyAlignment="0" applyProtection="0"/>
    <xf numFmtId="167" fontId="6" fillId="12" borderId="0" applyNumberFormat="0" applyBorder="0" applyAlignment="0" applyProtection="0"/>
    <xf numFmtId="167" fontId="6" fillId="12" borderId="0" applyNumberFormat="0" applyBorder="0" applyAlignment="0" applyProtection="0"/>
    <xf numFmtId="167" fontId="6" fillId="12" borderId="0" applyNumberFormat="0" applyBorder="0" applyAlignment="0" applyProtection="0"/>
    <xf numFmtId="43" fontId="6" fillId="12" borderId="0" applyNumberFormat="0" applyBorder="0" applyAlignment="0" applyProtection="0"/>
    <xf numFmtId="167" fontId="6" fillId="12" borderId="0" applyNumberFormat="0" applyBorder="0" applyAlignment="0" applyProtection="0"/>
    <xf numFmtId="167" fontId="6" fillId="12" borderId="0" applyNumberFormat="0" applyBorder="0" applyAlignment="0" applyProtection="0"/>
    <xf numFmtId="167" fontId="6" fillId="12" borderId="0" applyNumberFormat="0" applyBorder="0" applyAlignment="0" applyProtection="0"/>
    <xf numFmtId="167" fontId="6" fillId="12" borderId="0" applyNumberFormat="0" applyBorder="0" applyAlignment="0" applyProtection="0"/>
    <xf numFmtId="167" fontId="6" fillId="12" borderId="0" applyNumberFormat="0" applyBorder="0" applyAlignment="0" applyProtection="0"/>
    <xf numFmtId="167" fontId="31" fillId="35" borderId="0" applyNumberFormat="0" applyBorder="0" applyAlignment="0" applyProtection="0"/>
    <xf numFmtId="167" fontId="31" fillId="35" borderId="0" applyNumberFormat="0" applyBorder="0" applyAlignment="0" applyProtection="0"/>
    <xf numFmtId="167" fontId="6" fillId="16" borderId="0" applyNumberFormat="0" applyBorder="0" applyAlignment="0" applyProtection="0"/>
    <xf numFmtId="167" fontId="6" fillId="16" borderId="0" applyNumberFormat="0" applyBorder="0" applyAlignment="0" applyProtection="0"/>
    <xf numFmtId="167" fontId="6" fillId="16" borderId="0" applyNumberFormat="0" applyBorder="0" applyAlignment="0" applyProtection="0"/>
    <xf numFmtId="167" fontId="6" fillId="16" borderId="0" applyNumberFormat="0" applyBorder="0" applyAlignment="0" applyProtection="0"/>
    <xf numFmtId="167" fontId="6" fillId="16" borderId="0" applyNumberFormat="0" applyBorder="0" applyAlignment="0" applyProtection="0"/>
    <xf numFmtId="167" fontId="6" fillId="16" borderId="0" applyNumberFormat="0" applyBorder="0" applyAlignment="0" applyProtection="0"/>
    <xf numFmtId="167" fontId="6" fillId="16" borderId="0" applyNumberFormat="0" applyBorder="0" applyAlignment="0" applyProtection="0"/>
    <xf numFmtId="167" fontId="6" fillId="16" borderId="0" applyNumberFormat="0" applyBorder="0" applyAlignment="0" applyProtection="0"/>
    <xf numFmtId="167" fontId="31" fillId="36" borderId="0" applyNumberFormat="0" applyBorder="0" applyAlignment="0" applyProtection="0"/>
    <xf numFmtId="167" fontId="31" fillId="36" borderId="0" applyNumberFormat="0" applyBorder="0" applyAlignment="0" applyProtection="0"/>
    <xf numFmtId="167" fontId="6" fillId="20" borderId="0" applyNumberFormat="0" applyBorder="0" applyAlignment="0" applyProtection="0"/>
    <xf numFmtId="167" fontId="6" fillId="20" borderId="0" applyNumberFormat="0" applyBorder="0" applyAlignment="0" applyProtection="0"/>
    <xf numFmtId="167" fontId="6" fillId="20" borderId="0" applyNumberFormat="0" applyBorder="0" applyAlignment="0" applyProtection="0"/>
    <xf numFmtId="167" fontId="6" fillId="20" borderId="0" applyNumberFormat="0" applyBorder="0" applyAlignment="0" applyProtection="0"/>
    <xf numFmtId="167" fontId="6" fillId="20" borderId="0" applyNumberFormat="0" applyBorder="0" applyAlignment="0" applyProtection="0"/>
    <xf numFmtId="167" fontId="6" fillId="20" borderId="0" applyNumberFormat="0" applyBorder="0" applyAlignment="0" applyProtection="0"/>
    <xf numFmtId="167" fontId="6" fillId="20" borderId="0" applyNumberFormat="0" applyBorder="0" applyAlignment="0" applyProtection="0"/>
    <xf numFmtId="167" fontId="6" fillId="20" borderId="0" applyNumberFormat="0" applyBorder="0" applyAlignment="0" applyProtection="0"/>
    <xf numFmtId="167" fontId="31" fillId="37" borderId="0" applyNumberFormat="0" applyBorder="0" applyAlignment="0" applyProtection="0"/>
    <xf numFmtId="167" fontId="31" fillId="37" borderId="0" applyNumberFormat="0" applyBorder="0" applyAlignment="0" applyProtection="0"/>
    <xf numFmtId="167" fontId="6" fillId="24" borderId="0" applyNumberFormat="0" applyBorder="0" applyAlignment="0" applyProtection="0"/>
    <xf numFmtId="167" fontId="6" fillId="24" borderId="0" applyNumberFormat="0" applyBorder="0" applyAlignment="0" applyProtection="0"/>
    <xf numFmtId="167" fontId="6" fillId="24" borderId="0" applyNumberFormat="0" applyBorder="0" applyAlignment="0" applyProtection="0"/>
    <xf numFmtId="167" fontId="6" fillId="24" borderId="0" applyNumberFormat="0" applyBorder="0" applyAlignment="0" applyProtection="0"/>
    <xf numFmtId="167" fontId="6" fillId="24" borderId="0" applyNumberFormat="0" applyBorder="0" applyAlignment="0" applyProtection="0"/>
    <xf numFmtId="167" fontId="6" fillId="24" borderId="0" applyNumberFormat="0" applyBorder="0" applyAlignment="0" applyProtection="0"/>
    <xf numFmtId="167" fontId="6" fillId="24" borderId="0" applyNumberFormat="0" applyBorder="0" applyAlignment="0" applyProtection="0"/>
    <xf numFmtId="167" fontId="6" fillId="24" borderId="0" applyNumberFormat="0" applyBorder="0" applyAlignment="0" applyProtection="0"/>
    <xf numFmtId="167" fontId="31" fillId="38" borderId="0" applyNumberFormat="0" applyBorder="0" applyAlignment="0" applyProtection="0"/>
    <xf numFmtId="167" fontId="31" fillId="38" borderId="0" applyNumberFormat="0" applyBorder="0" applyAlignment="0" applyProtection="0"/>
    <xf numFmtId="167" fontId="6" fillId="28" borderId="0" applyNumberFormat="0" applyBorder="0" applyAlignment="0" applyProtection="0"/>
    <xf numFmtId="167" fontId="6" fillId="28" borderId="0" applyNumberFormat="0" applyBorder="0" applyAlignment="0" applyProtection="0"/>
    <xf numFmtId="167" fontId="6" fillId="28" borderId="0" applyNumberFormat="0" applyBorder="0" applyAlignment="0" applyProtection="0"/>
    <xf numFmtId="167" fontId="6" fillId="28" borderId="0" applyNumberFormat="0" applyBorder="0" applyAlignment="0" applyProtection="0"/>
    <xf numFmtId="167" fontId="6" fillId="28" borderId="0" applyNumberFormat="0" applyBorder="0" applyAlignment="0" applyProtection="0"/>
    <xf numFmtId="167" fontId="6" fillId="28" borderId="0" applyNumberFormat="0" applyBorder="0" applyAlignment="0" applyProtection="0"/>
    <xf numFmtId="167" fontId="6" fillId="28" borderId="0" applyNumberFormat="0" applyBorder="0" applyAlignment="0" applyProtection="0"/>
    <xf numFmtId="167" fontId="6" fillId="28" borderId="0" applyNumberFormat="0" applyBorder="0" applyAlignment="0" applyProtection="0"/>
    <xf numFmtId="167" fontId="31" fillId="39" borderId="0" applyNumberFormat="0" applyBorder="0" applyAlignment="0" applyProtection="0"/>
    <xf numFmtId="167" fontId="31" fillId="39" borderId="0" applyNumberFormat="0" applyBorder="0" applyAlignment="0" applyProtection="0"/>
    <xf numFmtId="167" fontId="6" fillId="32" borderId="0" applyNumberFormat="0" applyBorder="0" applyAlignment="0" applyProtection="0"/>
    <xf numFmtId="167" fontId="6" fillId="32" borderId="0" applyNumberFormat="0" applyBorder="0" applyAlignment="0" applyProtection="0"/>
    <xf numFmtId="167" fontId="6" fillId="32" borderId="0" applyNumberFormat="0" applyBorder="0" applyAlignment="0" applyProtection="0"/>
    <xf numFmtId="167" fontId="6" fillId="32" borderId="0" applyNumberFormat="0" applyBorder="0" applyAlignment="0" applyProtection="0"/>
    <xf numFmtId="167" fontId="6" fillId="32" borderId="0" applyNumberFormat="0" applyBorder="0" applyAlignment="0" applyProtection="0"/>
    <xf numFmtId="167" fontId="6" fillId="32" borderId="0" applyNumberFormat="0" applyBorder="0" applyAlignment="0" applyProtection="0"/>
    <xf numFmtId="167" fontId="6" fillId="32" borderId="0" applyNumberFormat="0" applyBorder="0" applyAlignment="0" applyProtection="0"/>
    <xf numFmtId="167" fontId="6" fillId="32" borderId="0" applyNumberFormat="0" applyBorder="0" applyAlignment="0" applyProtection="0"/>
    <xf numFmtId="167" fontId="31" fillId="41" borderId="0" applyNumberFormat="0" applyBorder="0" applyAlignment="0" applyProtection="0"/>
    <xf numFmtId="167" fontId="31" fillId="42" borderId="0" applyNumberFormat="0" applyBorder="0" applyAlignment="0" applyProtection="0"/>
    <xf numFmtId="167" fontId="31" fillId="43" borderId="0" applyNumberFormat="0" applyBorder="0" applyAlignment="0" applyProtection="0"/>
    <xf numFmtId="167" fontId="31" fillId="37" borderId="0" applyNumberFormat="0" applyBorder="0" applyAlignment="0" applyProtection="0"/>
    <xf numFmtId="167" fontId="31" fillId="41" borderId="0" applyNumberFormat="0" applyBorder="0" applyAlignment="0" applyProtection="0"/>
    <xf numFmtId="167" fontId="31" fillId="44" borderId="0" applyNumberFormat="0" applyBorder="0" applyAlignment="0" applyProtection="0"/>
    <xf numFmtId="167" fontId="31" fillId="41" borderId="0" applyNumberFormat="0" applyBorder="0" applyAlignment="0" applyProtection="0"/>
    <xf numFmtId="167" fontId="31" fillId="41" borderId="0" applyNumberFormat="0" applyBorder="0" applyAlignment="0" applyProtection="0"/>
    <xf numFmtId="167" fontId="31" fillId="42" borderId="0" applyNumberFormat="0" applyBorder="0" applyAlignment="0" applyProtection="0"/>
    <xf numFmtId="167" fontId="31" fillId="42" borderId="0" applyNumberFormat="0" applyBorder="0" applyAlignment="0" applyProtection="0"/>
    <xf numFmtId="167" fontId="31" fillId="43" borderId="0" applyNumberFormat="0" applyBorder="0" applyAlignment="0" applyProtection="0"/>
    <xf numFmtId="167" fontId="31" fillId="43" borderId="0" applyNumberFormat="0" applyBorder="0" applyAlignment="0" applyProtection="0"/>
    <xf numFmtId="167" fontId="31" fillId="37" borderId="0" applyNumberFormat="0" applyBorder="0" applyAlignment="0" applyProtection="0"/>
    <xf numFmtId="167" fontId="31" fillId="37" borderId="0" applyNumberFormat="0" applyBorder="0" applyAlignment="0" applyProtection="0"/>
    <xf numFmtId="167" fontId="31" fillId="41" borderId="0" applyNumberFormat="0" applyBorder="0" applyAlignment="0" applyProtection="0"/>
    <xf numFmtId="167" fontId="31" fillId="41" borderId="0" applyNumberFormat="0" applyBorder="0" applyAlignment="0" applyProtection="0"/>
    <xf numFmtId="167" fontId="31" fillId="44" borderId="0" applyNumberFormat="0" applyBorder="0" applyAlignment="0" applyProtection="0"/>
    <xf numFmtId="167" fontId="31" fillId="44" borderId="0" applyNumberFormat="0" applyBorder="0" applyAlignment="0" applyProtection="0"/>
    <xf numFmtId="167" fontId="6" fillId="13" borderId="0" applyNumberFormat="0" applyBorder="0" applyAlignment="0" applyProtection="0"/>
    <xf numFmtId="167" fontId="6" fillId="13" borderId="0" applyNumberFormat="0" applyBorder="0" applyAlignment="0" applyProtection="0"/>
    <xf numFmtId="169" fontId="6" fillId="13" borderId="0" applyNumberFormat="0" applyBorder="0" applyAlignment="0" applyProtection="0"/>
    <xf numFmtId="167" fontId="6" fillId="13" borderId="0" applyNumberFormat="0" applyBorder="0" applyAlignment="0" applyProtection="0"/>
    <xf numFmtId="167" fontId="6" fillId="13" borderId="0" applyNumberFormat="0" applyBorder="0" applyAlignment="0" applyProtection="0"/>
    <xf numFmtId="167" fontId="6" fillId="13" borderId="0" applyNumberFormat="0" applyBorder="0" applyAlignment="0" applyProtection="0"/>
    <xf numFmtId="167" fontId="6" fillId="13" borderId="0" applyNumberFormat="0" applyBorder="0" applyAlignment="0" applyProtection="0"/>
    <xf numFmtId="43" fontId="6" fillId="13" borderId="0" applyNumberFormat="0" applyBorder="0" applyAlignment="0" applyProtection="0"/>
    <xf numFmtId="167" fontId="6" fillId="13" borderId="0" applyNumberFormat="0" applyBorder="0" applyAlignment="0" applyProtection="0"/>
    <xf numFmtId="167" fontId="6" fillId="13" borderId="0" applyNumberFormat="0" applyBorder="0" applyAlignment="0" applyProtection="0"/>
    <xf numFmtId="167" fontId="6" fillId="13" borderId="0" applyNumberFormat="0" applyBorder="0" applyAlignment="0" applyProtection="0"/>
    <xf numFmtId="167" fontId="6" fillId="13" borderId="0" applyNumberFormat="0" applyBorder="0" applyAlignment="0" applyProtection="0"/>
    <xf numFmtId="167" fontId="6" fillId="13" borderId="0" applyNumberFormat="0" applyBorder="0" applyAlignment="0" applyProtection="0"/>
    <xf numFmtId="167" fontId="31" fillId="42" borderId="0" applyNumberFormat="0" applyBorder="0" applyAlignment="0" applyProtection="0"/>
    <xf numFmtId="167" fontId="31" fillId="42" borderId="0" applyNumberFormat="0" applyBorder="0" applyAlignment="0" applyProtection="0"/>
    <xf numFmtId="167" fontId="6" fillId="17" borderId="0" applyNumberFormat="0" applyBorder="0" applyAlignment="0" applyProtection="0"/>
    <xf numFmtId="167" fontId="6" fillId="17" borderId="0" applyNumberFormat="0" applyBorder="0" applyAlignment="0" applyProtection="0"/>
    <xf numFmtId="167" fontId="6" fillId="17" borderId="0" applyNumberFormat="0" applyBorder="0" applyAlignment="0" applyProtection="0"/>
    <xf numFmtId="167" fontId="6" fillId="17" borderId="0" applyNumberFormat="0" applyBorder="0" applyAlignment="0" applyProtection="0"/>
    <xf numFmtId="167" fontId="6" fillId="17" borderId="0" applyNumberFormat="0" applyBorder="0" applyAlignment="0" applyProtection="0"/>
    <xf numFmtId="167" fontId="6" fillId="17" borderId="0" applyNumberFormat="0" applyBorder="0" applyAlignment="0" applyProtection="0"/>
    <xf numFmtId="167" fontId="6" fillId="17" borderId="0" applyNumberFormat="0" applyBorder="0" applyAlignment="0" applyProtection="0"/>
    <xf numFmtId="167" fontId="6" fillId="17" borderId="0" applyNumberFormat="0" applyBorder="0" applyAlignment="0" applyProtection="0"/>
    <xf numFmtId="167" fontId="31" fillId="43" borderId="0" applyNumberFormat="0" applyBorder="0" applyAlignment="0" applyProtection="0"/>
    <xf numFmtId="167" fontId="31" fillId="43" borderId="0" applyNumberFormat="0" applyBorder="0" applyAlignment="0" applyProtection="0"/>
    <xf numFmtId="167" fontId="6" fillId="21" borderId="0" applyNumberFormat="0" applyBorder="0" applyAlignment="0" applyProtection="0"/>
    <xf numFmtId="167" fontId="6" fillId="21" borderId="0" applyNumberFormat="0" applyBorder="0" applyAlignment="0" applyProtection="0"/>
    <xf numFmtId="167" fontId="6" fillId="21" borderId="0" applyNumberFormat="0" applyBorder="0" applyAlignment="0" applyProtection="0"/>
    <xf numFmtId="167" fontId="6" fillId="21" borderId="0" applyNumberFormat="0" applyBorder="0" applyAlignment="0" applyProtection="0"/>
    <xf numFmtId="167" fontId="6" fillId="21" borderId="0" applyNumberFormat="0" applyBorder="0" applyAlignment="0" applyProtection="0"/>
    <xf numFmtId="167" fontId="6" fillId="21" borderId="0" applyNumberFormat="0" applyBorder="0" applyAlignment="0" applyProtection="0"/>
    <xf numFmtId="167" fontId="6" fillId="21" borderId="0" applyNumberFormat="0" applyBorder="0" applyAlignment="0" applyProtection="0"/>
    <xf numFmtId="167" fontId="6" fillId="21" borderId="0" applyNumberFormat="0" applyBorder="0" applyAlignment="0" applyProtection="0"/>
    <xf numFmtId="167" fontId="31" fillId="37" borderId="0" applyNumberFormat="0" applyBorder="0" applyAlignment="0" applyProtection="0"/>
    <xf numFmtId="167" fontId="31" fillId="37" borderId="0" applyNumberFormat="0" applyBorder="0" applyAlignment="0" applyProtection="0"/>
    <xf numFmtId="167" fontId="6" fillId="25" borderId="0" applyNumberFormat="0" applyBorder="0" applyAlignment="0" applyProtection="0"/>
    <xf numFmtId="167" fontId="6" fillId="25" borderId="0" applyNumberFormat="0" applyBorder="0" applyAlignment="0" applyProtection="0"/>
    <xf numFmtId="167" fontId="6" fillId="25" borderId="0" applyNumberFormat="0" applyBorder="0" applyAlignment="0" applyProtection="0"/>
    <xf numFmtId="167" fontId="6" fillId="25" borderId="0" applyNumberFormat="0" applyBorder="0" applyAlignment="0" applyProtection="0"/>
    <xf numFmtId="167" fontId="6" fillId="25" borderId="0" applyNumberFormat="0" applyBorder="0" applyAlignment="0" applyProtection="0"/>
    <xf numFmtId="167" fontId="6" fillId="25" borderId="0" applyNumberFormat="0" applyBorder="0" applyAlignment="0" applyProtection="0"/>
    <xf numFmtId="167" fontId="6" fillId="25" borderId="0" applyNumberFormat="0" applyBorder="0" applyAlignment="0" applyProtection="0"/>
    <xf numFmtId="167" fontId="6" fillId="25" borderId="0" applyNumberFormat="0" applyBorder="0" applyAlignment="0" applyProtection="0"/>
    <xf numFmtId="167" fontId="31" fillId="41" borderId="0" applyNumberFormat="0" applyBorder="0" applyAlignment="0" applyProtection="0"/>
    <xf numFmtId="167" fontId="31" fillId="41" borderId="0" applyNumberFormat="0" applyBorder="0" applyAlignment="0" applyProtection="0"/>
    <xf numFmtId="167" fontId="6" fillId="29" borderId="0" applyNumberFormat="0" applyBorder="0" applyAlignment="0" applyProtection="0"/>
    <xf numFmtId="167" fontId="6" fillId="29" borderId="0" applyNumberFormat="0" applyBorder="0" applyAlignment="0" applyProtection="0"/>
    <xf numFmtId="167" fontId="6" fillId="29" borderId="0" applyNumberFormat="0" applyBorder="0" applyAlignment="0" applyProtection="0"/>
    <xf numFmtId="167" fontId="6" fillId="29" borderId="0" applyNumberFormat="0" applyBorder="0" applyAlignment="0" applyProtection="0"/>
    <xf numFmtId="167" fontId="6" fillId="29" borderId="0" applyNumberFormat="0" applyBorder="0" applyAlignment="0" applyProtection="0"/>
    <xf numFmtId="167" fontId="6" fillId="29" borderId="0" applyNumberFormat="0" applyBorder="0" applyAlignment="0" applyProtection="0"/>
    <xf numFmtId="167" fontId="6" fillId="29" borderId="0" applyNumberFormat="0" applyBorder="0" applyAlignment="0" applyProtection="0"/>
    <xf numFmtId="167" fontId="6" fillId="29" borderId="0" applyNumberFormat="0" applyBorder="0" applyAlignment="0" applyProtection="0"/>
    <xf numFmtId="167" fontId="31" fillId="44" borderId="0" applyNumberFormat="0" applyBorder="0" applyAlignment="0" applyProtection="0"/>
    <xf numFmtId="167" fontId="31" fillId="44" borderId="0" applyNumberFormat="0" applyBorder="0" applyAlignment="0" applyProtection="0"/>
    <xf numFmtId="167" fontId="6" fillId="33" borderId="0" applyNumberFormat="0" applyBorder="0" applyAlignment="0" applyProtection="0"/>
    <xf numFmtId="167" fontId="6" fillId="33" borderId="0" applyNumberFormat="0" applyBorder="0" applyAlignment="0" applyProtection="0"/>
    <xf numFmtId="167" fontId="6" fillId="33" borderId="0" applyNumberFormat="0" applyBorder="0" applyAlignment="0" applyProtection="0"/>
    <xf numFmtId="167" fontId="6" fillId="33" borderId="0" applyNumberFormat="0" applyBorder="0" applyAlignment="0" applyProtection="0"/>
    <xf numFmtId="167" fontId="6" fillId="33" borderId="0" applyNumberFormat="0" applyBorder="0" applyAlignment="0" applyProtection="0"/>
    <xf numFmtId="167" fontId="6" fillId="33" borderId="0" applyNumberFormat="0" applyBorder="0" applyAlignment="0" applyProtection="0"/>
    <xf numFmtId="167" fontId="6" fillId="33" borderId="0" applyNumberFormat="0" applyBorder="0" applyAlignment="0" applyProtection="0"/>
    <xf numFmtId="167" fontId="6" fillId="33" borderId="0" applyNumberFormat="0" applyBorder="0" applyAlignment="0" applyProtection="0"/>
    <xf numFmtId="167" fontId="32" fillId="45" borderId="0" applyNumberFormat="0" applyBorder="0" applyAlignment="0" applyProtection="0"/>
    <xf numFmtId="167" fontId="32" fillId="42" borderId="0" applyNumberFormat="0" applyBorder="0" applyAlignment="0" applyProtection="0"/>
    <xf numFmtId="167" fontId="32" fillId="43" borderId="0" applyNumberFormat="0" applyBorder="0" applyAlignment="0" applyProtection="0"/>
    <xf numFmtId="167" fontId="32" fillId="46" borderId="0" applyNumberFormat="0" applyBorder="0" applyAlignment="0" applyProtection="0"/>
    <xf numFmtId="167" fontId="32" fillId="47" borderId="0" applyNumberFormat="0" applyBorder="0" applyAlignment="0" applyProtection="0"/>
    <xf numFmtId="167" fontId="32" fillId="48" borderId="0" applyNumberFormat="0" applyBorder="0" applyAlignment="0" applyProtection="0"/>
    <xf numFmtId="167" fontId="32" fillId="45" borderId="0" applyNumberFormat="0" applyBorder="0" applyAlignment="0" applyProtection="0"/>
    <xf numFmtId="167" fontId="32" fillId="45" borderId="0" applyNumberFormat="0" applyBorder="0" applyAlignment="0" applyProtection="0"/>
    <xf numFmtId="167" fontId="32" fillId="42" borderId="0" applyNumberFormat="0" applyBorder="0" applyAlignment="0" applyProtection="0"/>
    <xf numFmtId="167" fontId="32" fillId="42" borderId="0" applyNumberFormat="0" applyBorder="0" applyAlignment="0" applyProtection="0"/>
    <xf numFmtId="167" fontId="32" fillId="43" borderId="0" applyNumberFormat="0" applyBorder="0" applyAlignment="0" applyProtection="0"/>
    <xf numFmtId="167" fontId="32" fillId="43" borderId="0" applyNumberFormat="0" applyBorder="0" applyAlignment="0" applyProtection="0"/>
    <xf numFmtId="167" fontId="32" fillId="46" borderId="0" applyNumberFormat="0" applyBorder="0" applyAlignment="0" applyProtection="0"/>
    <xf numFmtId="167" fontId="32" fillId="46" borderId="0" applyNumberFormat="0" applyBorder="0" applyAlignment="0" applyProtection="0"/>
    <xf numFmtId="167" fontId="32" fillId="47" borderId="0" applyNumberFormat="0" applyBorder="0" applyAlignment="0" applyProtection="0"/>
    <xf numFmtId="167" fontId="32" fillId="47" borderId="0" applyNumberFormat="0" applyBorder="0" applyAlignment="0" applyProtection="0"/>
    <xf numFmtId="167" fontId="32" fillId="48" borderId="0" applyNumberFormat="0" applyBorder="0" applyAlignment="0" applyProtection="0"/>
    <xf numFmtId="167" fontId="32" fillId="48" borderId="0" applyNumberFormat="0" applyBorder="0" applyAlignment="0" applyProtection="0"/>
    <xf numFmtId="167" fontId="32" fillId="45" borderId="0" applyNumberFormat="0" applyBorder="0" applyAlignment="0" applyProtection="0"/>
    <xf numFmtId="167" fontId="32" fillId="45" borderId="0" applyNumberFormat="0" applyBorder="0" applyAlignment="0" applyProtection="0"/>
    <xf numFmtId="167" fontId="28" fillId="14" borderId="0" applyNumberFormat="0" applyBorder="0" applyAlignment="0" applyProtection="0"/>
    <xf numFmtId="167" fontId="28" fillId="14" borderId="0" applyNumberFormat="0" applyBorder="0" applyAlignment="0" applyProtection="0"/>
    <xf numFmtId="167" fontId="28" fillId="14" borderId="0" applyNumberFormat="0" applyBorder="0" applyAlignment="0" applyProtection="0"/>
    <xf numFmtId="167" fontId="28" fillId="14" borderId="0" applyNumberFormat="0" applyBorder="0" applyAlignment="0" applyProtection="0"/>
    <xf numFmtId="167" fontId="28" fillId="14" borderId="0" applyNumberFormat="0" applyBorder="0" applyAlignment="0" applyProtection="0"/>
    <xf numFmtId="167" fontId="28" fillId="14" borderId="0" applyNumberFormat="0" applyBorder="0" applyAlignment="0" applyProtection="0"/>
    <xf numFmtId="167" fontId="28" fillId="14" borderId="0" applyNumberFormat="0" applyBorder="0" applyAlignment="0" applyProtection="0"/>
    <xf numFmtId="167" fontId="28" fillId="14" borderId="0" applyNumberFormat="0" applyBorder="0" applyAlignment="0" applyProtection="0"/>
    <xf numFmtId="167" fontId="32" fillId="42" borderId="0" applyNumberFormat="0" applyBorder="0" applyAlignment="0" applyProtection="0"/>
    <xf numFmtId="167" fontId="32" fillId="42" borderId="0" applyNumberFormat="0" applyBorder="0" applyAlignment="0" applyProtection="0"/>
    <xf numFmtId="167" fontId="28" fillId="18" borderId="0" applyNumberFormat="0" applyBorder="0" applyAlignment="0" applyProtection="0"/>
    <xf numFmtId="167" fontId="28" fillId="18" borderId="0" applyNumberFormat="0" applyBorder="0" applyAlignment="0" applyProtection="0"/>
    <xf numFmtId="167" fontId="28" fillId="18" borderId="0" applyNumberFormat="0" applyBorder="0" applyAlignment="0" applyProtection="0"/>
    <xf numFmtId="167" fontId="28" fillId="18" borderId="0" applyNumberFormat="0" applyBorder="0" applyAlignment="0" applyProtection="0"/>
    <xf numFmtId="167" fontId="28" fillId="18" borderId="0" applyNumberFormat="0" applyBorder="0" applyAlignment="0" applyProtection="0"/>
    <xf numFmtId="167" fontId="28" fillId="18" borderId="0" applyNumberFormat="0" applyBorder="0" applyAlignment="0" applyProtection="0"/>
    <xf numFmtId="167" fontId="28" fillId="18" borderId="0" applyNumberFormat="0" applyBorder="0" applyAlignment="0" applyProtection="0"/>
    <xf numFmtId="167" fontId="28" fillId="18" borderId="0" applyNumberFormat="0" applyBorder="0" applyAlignment="0" applyProtection="0"/>
    <xf numFmtId="167" fontId="32" fillId="43" borderId="0" applyNumberFormat="0" applyBorder="0" applyAlignment="0" applyProtection="0"/>
    <xf numFmtId="167" fontId="32" fillId="43" borderId="0" applyNumberFormat="0" applyBorder="0" applyAlignment="0" applyProtection="0"/>
    <xf numFmtId="167" fontId="28" fillId="22" borderId="0" applyNumberFormat="0" applyBorder="0" applyAlignment="0" applyProtection="0"/>
    <xf numFmtId="167" fontId="28" fillId="22" borderId="0" applyNumberFormat="0" applyBorder="0" applyAlignment="0" applyProtection="0"/>
    <xf numFmtId="167" fontId="28" fillId="22" borderId="0" applyNumberFormat="0" applyBorder="0" applyAlignment="0" applyProtection="0"/>
    <xf numFmtId="167" fontId="28" fillId="22" borderId="0" applyNumberFormat="0" applyBorder="0" applyAlignment="0" applyProtection="0"/>
    <xf numFmtId="167" fontId="28" fillId="22" borderId="0" applyNumberFormat="0" applyBorder="0" applyAlignment="0" applyProtection="0"/>
    <xf numFmtId="167" fontId="28" fillId="22" borderId="0" applyNumberFormat="0" applyBorder="0" applyAlignment="0" applyProtection="0"/>
    <xf numFmtId="167" fontId="28" fillId="22" borderId="0" applyNumberFormat="0" applyBorder="0" applyAlignment="0" applyProtection="0"/>
    <xf numFmtId="167" fontId="28" fillId="22" borderId="0" applyNumberFormat="0" applyBorder="0" applyAlignment="0" applyProtection="0"/>
    <xf numFmtId="167" fontId="32" fillId="46" borderId="0" applyNumberFormat="0" applyBorder="0" applyAlignment="0" applyProtection="0"/>
    <xf numFmtId="167" fontId="32" fillId="46" borderId="0" applyNumberFormat="0" applyBorder="0" applyAlignment="0" applyProtection="0"/>
    <xf numFmtId="167" fontId="28" fillId="26" borderId="0" applyNumberFormat="0" applyBorder="0" applyAlignment="0" applyProtection="0"/>
    <xf numFmtId="167" fontId="28" fillId="26" borderId="0" applyNumberFormat="0" applyBorder="0" applyAlignment="0" applyProtection="0"/>
    <xf numFmtId="167" fontId="28" fillId="26" borderId="0" applyNumberFormat="0" applyBorder="0" applyAlignment="0" applyProtection="0"/>
    <xf numFmtId="167" fontId="28" fillId="26" borderId="0" applyNumberFormat="0" applyBorder="0" applyAlignment="0" applyProtection="0"/>
    <xf numFmtId="167" fontId="28" fillId="26" borderId="0" applyNumberFormat="0" applyBorder="0" applyAlignment="0" applyProtection="0"/>
    <xf numFmtId="167" fontId="28" fillId="26" borderId="0" applyNumberFormat="0" applyBorder="0" applyAlignment="0" applyProtection="0"/>
    <xf numFmtId="167" fontId="28" fillId="26" borderId="0" applyNumberFormat="0" applyBorder="0" applyAlignment="0" applyProtection="0"/>
    <xf numFmtId="167" fontId="28" fillId="26" borderId="0" applyNumberFormat="0" applyBorder="0" applyAlignment="0" applyProtection="0"/>
    <xf numFmtId="167" fontId="32" fillId="47" borderId="0" applyNumberFormat="0" applyBorder="0" applyAlignment="0" applyProtection="0"/>
    <xf numFmtId="167" fontId="32" fillId="47" borderId="0" applyNumberFormat="0" applyBorder="0" applyAlignment="0" applyProtection="0"/>
    <xf numFmtId="167" fontId="28" fillId="30" borderId="0" applyNumberFormat="0" applyBorder="0" applyAlignment="0" applyProtection="0"/>
    <xf numFmtId="167" fontId="28" fillId="30" borderId="0" applyNumberFormat="0" applyBorder="0" applyAlignment="0" applyProtection="0"/>
    <xf numFmtId="167" fontId="28" fillId="30" borderId="0" applyNumberFormat="0" applyBorder="0" applyAlignment="0" applyProtection="0"/>
    <xf numFmtId="167" fontId="28" fillId="30" borderId="0" applyNumberFormat="0" applyBorder="0" applyAlignment="0" applyProtection="0"/>
    <xf numFmtId="167" fontId="28" fillId="30" borderId="0" applyNumberFormat="0" applyBorder="0" applyAlignment="0" applyProtection="0"/>
    <xf numFmtId="167" fontId="28" fillId="30" borderId="0" applyNumberFormat="0" applyBorder="0" applyAlignment="0" applyProtection="0"/>
    <xf numFmtId="167" fontId="28" fillId="30" borderId="0" applyNumberFormat="0" applyBorder="0" applyAlignment="0" applyProtection="0"/>
    <xf numFmtId="167" fontId="28" fillId="30" borderId="0" applyNumberFormat="0" applyBorder="0" applyAlignment="0" applyProtection="0"/>
    <xf numFmtId="167" fontId="32" fillId="48" borderId="0" applyNumberFormat="0" applyBorder="0" applyAlignment="0" applyProtection="0"/>
    <xf numFmtId="167" fontId="32" fillId="48" borderId="0" applyNumberFormat="0" applyBorder="0" applyAlignment="0" applyProtection="0"/>
    <xf numFmtId="167" fontId="28" fillId="34" borderId="0" applyNumberFormat="0" applyBorder="0" applyAlignment="0" applyProtection="0"/>
    <xf numFmtId="167" fontId="28" fillId="34" borderId="0" applyNumberFormat="0" applyBorder="0" applyAlignment="0" applyProtection="0"/>
    <xf numFmtId="167" fontId="28" fillId="34" borderId="0" applyNumberFormat="0" applyBorder="0" applyAlignment="0" applyProtection="0"/>
    <xf numFmtId="167" fontId="28" fillId="34" borderId="0" applyNumberFormat="0" applyBorder="0" applyAlignment="0" applyProtection="0"/>
    <xf numFmtId="167" fontId="28" fillId="34" borderId="0" applyNumberFormat="0" applyBorder="0" applyAlignment="0" applyProtection="0"/>
    <xf numFmtId="167" fontId="28" fillId="34" borderId="0" applyNumberFormat="0" applyBorder="0" applyAlignment="0" applyProtection="0"/>
    <xf numFmtId="167" fontId="28" fillId="34" borderId="0" applyNumberFormat="0" applyBorder="0" applyAlignment="0" applyProtection="0"/>
    <xf numFmtId="167" fontId="28" fillId="34" borderId="0" applyNumberFormat="0" applyBorder="0" applyAlignment="0" applyProtection="0"/>
    <xf numFmtId="167" fontId="32" fillId="49" borderId="0" applyNumberFormat="0" applyBorder="0" applyAlignment="0" applyProtection="0"/>
    <xf numFmtId="167" fontId="32" fillId="50" borderId="0" applyNumberFormat="0" applyBorder="0" applyAlignment="0" applyProtection="0"/>
    <xf numFmtId="167" fontId="32" fillId="51" borderId="0" applyNumberFormat="0" applyBorder="0" applyAlignment="0" applyProtection="0"/>
    <xf numFmtId="167" fontId="32" fillId="46" borderId="0" applyNumberFormat="0" applyBorder="0" applyAlignment="0" applyProtection="0"/>
    <xf numFmtId="167" fontId="32" fillId="47" borderId="0" applyNumberFormat="0" applyBorder="0" applyAlignment="0" applyProtection="0"/>
    <xf numFmtId="167" fontId="32" fillId="52" borderId="0" applyNumberFormat="0" applyBorder="0" applyAlignment="0" applyProtection="0"/>
    <xf numFmtId="167" fontId="33" fillId="35" borderId="0" applyNumberFormat="0" applyBorder="0" applyAlignment="0" applyProtection="0"/>
    <xf numFmtId="167" fontId="34" fillId="36" borderId="0" applyNumberFormat="0" applyBorder="0" applyAlignment="0" applyProtection="0"/>
    <xf numFmtId="167" fontId="34" fillId="36" borderId="0" applyNumberFormat="0" applyBorder="0" applyAlignment="0" applyProtection="0"/>
    <xf numFmtId="167" fontId="17" fillId="4" borderId="0" applyNumberFormat="0" applyBorder="0" applyAlignment="0" applyProtection="0"/>
    <xf numFmtId="167" fontId="17" fillId="4" borderId="0" applyNumberFormat="0" applyBorder="0" applyAlignment="0" applyProtection="0"/>
    <xf numFmtId="167" fontId="17" fillId="4" borderId="0" applyNumberFormat="0" applyBorder="0" applyAlignment="0" applyProtection="0"/>
    <xf numFmtId="167" fontId="17" fillId="4" borderId="0" applyNumberFormat="0" applyBorder="0" applyAlignment="0" applyProtection="0"/>
    <xf numFmtId="167" fontId="17" fillId="4" borderId="0" applyNumberFormat="0" applyBorder="0" applyAlignment="0" applyProtection="0"/>
    <xf numFmtId="167" fontId="17" fillId="4" borderId="0" applyNumberFormat="0" applyBorder="0" applyAlignment="0" applyProtection="0"/>
    <xf numFmtId="167" fontId="17" fillId="4" borderId="0" applyNumberFormat="0" applyBorder="0" applyAlignment="0" applyProtection="0"/>
    <xf numFmtId="167" fontId="17" fillId="4" borderId="0" applyNumberFormat="0" applyBorder="0" applyAlignment="0" applyProtection="0"/>
    <xf numFmtId="167" fontId="35" fillId="0" borderId="16" applyNumberFormat="0" applyFill="0" applyAlignment="0" applyProtection="0"/>
    <xf numFmtId="167" fontId="35" fillId="0" borderId="16" applyNumberFormat="0" applyFill="0" applyAlignment="0" applyProtection="0"/>
    <xf numFmtId="167" fontId="36" fillId="0" borderId="17" applyNumberFormat="0" applyFill="0" applyAlignment="0" applyProtection="0"/>
    <xf numFmtId="167" fontId="36" fillId="0" borderId="17" applyNumberFormat="0" applyFill="0" applyAlignment="0" applyProtection="0"/>
    <xf numFmtId="167" fontId="37" fillId="0" borderId="18" applyNumberFormat="0" applyFill="0" applyAlignment="0" applyProtection="0"/>
    <xf numFmtId="167" fontId="37" fillId="0" borderId="18" applyNumberFormat="0" applyFill="0" applyAlignment="0" applyProtection="0"/>
    <xf numFmtId="167" fontId="37" fillId="0" borderId="0" applyNumberFormat="0" applyFill="0" applyBorder="0" applyAlignment="0" applyProtection="0"/>
    <xf numFmtId="167" fontId="37" fillId="0" borderId="0" applyNumberFormat="0" applyFill="0" applyBorder="0" applyAlignment="0" applyProtection="0"/>
    <xf numFmtId="167" fontId="38" fillId="53" borderId="19" applyNumberFormat="0" applyAlignment="0" applyProtection="0"/>
    <xf numFmtId="167" fontId="38" fillId="53" borderId="19" applyNumberFormat="0" applyAlignment="0" applyProtection="0"/>
    <xf numFmtId="167" fontId="38" fillId="53" borderId="19" applyNumberFormat="0" applyAlignment="0" applyProtection="0"/>
    <xf numFmtId="167" fontId="38" fillId="53" borderId="19" applyNumberFormat="0" applyAlignment="0" applyProtection="0"/>
    <xf numFmtId="167" fontId="38" fillId="53" borderId="19" applyNumberFormat="0" applyAlignment="0" applyProtection="0"/>
    <xf numFmtId="167" fontId="38" fillId="53" borderId="19" applyNumberFormat="0" applyAlignment="0" applyProtection="0"/>
    <xf numFmtId="167" fontId="38" fillId="53" borderId="19" applyNumberFormat="0" applyAlignment="0" applyProtection="0"/>
    <xf numFmtId="167" fontId="38" fillId="53" borderId="19" applyNumberFormat="0" applyAlignment="0" applyProtection="0"/>
    <xf numFmtId="167" fontId="38" fillId="53" borderId="19" applyNumberFormat="0" applyAlignment="0" applyProtection="0"/>
    <xf numFmtId="167" fontId="38" fillId="53" borderId="19" applyNumberFormat="0" applyAlignment="0" applyProtection="0"/>
    <xf numFmtId="167" fontId="38" fillId="53" borderId="19" applyNumberFormat="0" applyAlignment="0" applyProtection="0"/>
    <xf numFmtId="167" fontId="38" fillId="53" borderId="19" applyNumberFormat="0" applyAlignment="0" applyProtection="0"/>
    <xf numFmtId="167" fontId="38" fillId="53" borderId="19" applyNumberFormat="0" applyAlignment="0" applyProtection="0"/>
    <xf numFmtId="167" fontId="38" fillId="53" borderId="19" applyNumberFormat="0" applyAlignment="0" applyProtection="0"/>
    <xf numFmtId="167" fontId="38" fillId="53" borderId="19" applyNumberFormat="0" applyAlignment="0" applyProtection="0"/>
    <xf numFmtId="167" fontId="38" fillId="53" borderId="19" applyNumberFormat="0" applyAlignment="0" applyProtection="0"/>
    <xf numFmtId="167" fontId="38" fillId="53" borderId="19" applyNumberFormat="0" applyAlignment="0" applyProtection="0"/>
    <xf numFmtId="167" fontId="38" fillId="53" borderId="19" applyNumberFormat="0" applyAlignment="0" applyProtection="0"/>
    <xf numFmtId="167" fontId="38" fillId="53" borderId="19" applyNumberFormat="0" applyAlignment="0" applyProtection="0"/>
    <xf numFmtId="167" fontId="22" fillId="8" borderId="10" applyNumberFormat="0" applyAlignment="0" applyProtection="0"/>
    <xf numFmtId="167" fontId="38" fillId="53" borderId="19" applyNumberFormat="0" applyAlignment="0" applyProtection="0"/>
    <xf numFmtId="167" fontId="38" fillId="53" borderId="19" applyNumberFormat="0" applyAlignment="0" applyProtection="0"/>
    <xf numFmtId="167" fontId="22" fillId="8" borderId="10" applyNumberFormat="0" applyAlignment="0" applyProtection="0"/>
    <xf numFmtId="167" fontId="38" fillId="53" borderId="19" applyNumberFormat="0" applyAlignment="0" applyProtection="0"/>
    <xf numFmtId="167" fontId="38" fillId="53" borderId="19" applyNumberFormat="0" applyAlignment="0" applyProtection="0"/>
    <xf numFmtId="167" fontId="22" fillId="8" borderId="10" applyNumberFormat="0" applyAlignment="0" applyProtection="0"/>
    <xf numFmtId="167" fontId="38" fillId="53" borderId="19" applyNumberFormat="0" applyAlignment="0" applyProtection="0"/>
    <xf numFmtId="167" fontId="38" fillId="53" borderId="19" applyNumberFormat="0" applyAlignment="0" applyProtection="0"/>
    <xf numFmtId="167" fontId="22" fillId="8" borderId="10" applyNumberFormat="0" applyAlignment="0" applyProtection="0"/>
    <xf numFmtId="167" fontId="38" fillId="53" borderId="19" applyNumberFormat="0" applyAlignment="0" applyProtection="0"/>
    <xf numFmtId="167" fontId="38" fillId="53" borderId="19" applyNumberFormat="0" applyAlignment="0" applyProtection="0"/>
    <xf numFmtId="167" fontId="22" fillId="8" borderId="10" applyNumberFormat="0" applyAlignment="0" applyProtection="0"/>
    <xf numFmtId="167" fontId="22" fillId="8" borderId="10" applyNumberFormat="0" applyAlignment="0" applyProtection="0"/>
    <xf numFmtId="167" fontId="22" fillId="8" borderId="10" applyNumberFormat="0" applyAlignment="0" applyProtection="0"/>
    <xf numFmtId="167" fontId="22" fillId="8" borderId="10" applyNumberFormat="0" applyAlignment="0" applyProtection="0"/>
    <xf numFmtId="167" fontId="39" fillId="54" borderId="20" applyNumberFormat="0" applyAlignment="0" applyProtection="0"/>
    <xf numFmtId="167" fontId="39" fillId="54" borderId="20" applyNumberFormat="0" applyAlignment="0" applyProtection="0"/>
    <xf numFmtId="167" fontId="24" fillId="9" borderId="13" applyNumberFormat="0" applyAlignment="0" applyProtection="0"/>
    <xf numFmtId="167" fontId="24" fillId="9" borderId="13" applyNumberFormat="0" applyAlignment="0" applyProtection="0"/>
    <xf numFmtId="167" fontId="24" fillId="9" borderId="13" applyNumberFormat="0" applyAlignment="0" applyProtection="0"/>
    <xf numFmtId="167" fontId="24" fillId="9" borderId="13" applyNumberFormat="0" applyAlignment="0" applyProtection="0"/>
    <xf numFmtId="167" fontId="24" fillId="9" borderId="13" applyNumberFormat="0" applyAlignment="0" applyProtection="0"/>
    <xf numFmtId="167" fontId="24" fillId="9" borderId="13" applyNumberFormat="0" applyAlignment="0" applyProtection="0"/>
    <xf numFmtId="167" fontId="24" fillId="9" borderId="13" applyNumberFormat="0" applyAlignment="0" applyProtection="0"/>
    <xf numFmtId="167" fontId="24" fillId="9" borderId="13" applyNumberFormat="0" applyAlignment="0" applyProtection="0"/>
    <xf numFmtId="167" fontId="40" fillId="0" borderId="21" applyNumberFormat="0" applyFill="0" applyAlignment="0" applyProtection="0"/>
    <xf numFmtId="167" fontId="40" fillId="0" borderId="21" applyNumberFormat="0" applyFill="0" applyAlignment="0" applyProtection="0"/>
    <xf numFmtId="167" fontId="23" fillId="0" borderId="12" applyNumberFormat="0" applyFill="0" applyAlignment="0" applyProtection="0"/>
    <xf numFmtId="167" fontId="23" fillId="0" borderId="12" applyNumberFormat="0" applyFill="0" applyAlignment="0" applyProtection="0"/>
    <xf numFmtId="167" fontId="23" fillId="0" borderId="12" applyNumberFormat="0" applyFill="0" applyAlignment="0" applyProtection="0"/>
    <xf numFmtId="167" fontId="23" fillId="0" borderId="12" applyNumberFormat="0" applyFill="0" applyAlignment="0" applyProtection="0"/>
    <xf numFmtId="167" fontId="23" fillId="0" borderId="12" applyNumberFormat="0" applyFill="0" applyAlignment="0" applyProtection="0"/>
    <xf numFmtId="167" fontId="23" fillId="0" borderId="12" applyNumberFormat="0" applyFill="0" applyAlignment="0" applyProtection="0"/>
    <xf numFmtId="167" fontId="23" fillId="0" borderId="12" applyNumberFormat="0" applyFill="0" applyAlignment="0" applyProtection="0"/>
    <xf numFmtId="167" fontId="23" fillId="0" borderId="12" applyNumberFormat="0" applyFill="0" applyAlignment="0" applyProtection="0"/>
    <xf numFmtId="167" fontId="40" fillId="0" borderId="21" applyNumberFormat="0" applyFill="0" applyAlignment="0" applyProtection="0"/>
    <xf numFmtId="167" fontId="40" fillId="0" borderId="21" applyNumberFormat="0" applyFill="0" applyAlignment="0" applyProtection="0"/>
    <xf numFmtId="167" fontId="39" fillId="54" borderId="20" applyNumberFormat="0" applyAlignment="0" applyProtection="0"/>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64" fontId="6" fillId="0" borderId="0" applyFont="0" applyFill="0" applyBorder="0" applyAlignment="0" applyProtection="0"/>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43" fontId="7" fillId="0" borderId="0" applyFont="0" applyFill="0" applyBorder="0" applyAlignment="0" applyProtection="0"/>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43" fontId="7" fillId="0" borderId="0" applyFont="0" applyFill="0" applyBorder="0" applyAlignment="0" applyProtection="0"/>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43" fontId="7" fillId="0" borderId="0" applyFont="0" applyFill="0" applyBorder="0" applyAlignment="0" applyProtection="0"/>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67" fontId="32" fillId="49" borderId="0" applyNumberFormat="0" applyBorder="0" applyAlignment="0" applyProtection="0"/>
    <xf numFmtId="167" fontId="32" fillId="49" borderId="0" applyNumberFormat="0" applyBorder="0" applyAlignment="0" applyProtection="0"/>
    <xf numFmtId="167" fontId="32" fillId="50" borderId="0" applyNumberFormat="0" applyBorder="0" applyAlignment="0" applyProtection="0"/>
    <xf numFmtId="167" fontId="32" fillId="50" borderId="0" applyNumberFormat="0" applyBorder="0" applyAlignment="0" applyProtection="0"/>
    <xf numFmtId="167" fontId="32" fillId="51" borderId="0" applyNumberFormat="0" applyBorder="0" applyAlignment="0" applyProtection="0"/>
    <xf numFmtId="167" fontId="32" fillId="51" borderId="0" applyNumberFormat="0" applyBorder="0" applyAlignment="0" applyProtection="0"/>
    <xf numFmtId="167" fontId="32" fillId="46" borderId="0" applyNumberFormat="0" applyBorder="0" applyAlignment="0" applyProtection="0"/>
    <xf numFmtId="167" fontId="32" fillId="46" borderId="0" applyNumberFormat="0" applyBorder="0" applyAlignment="0" applyProtection="0"/>
    <xf numFmtId="167" fontId="32" fillId="47" borderId="0" applyNumberFormat="0" applyBorder="0" applyAlignment="0" applyProtection="0"/>
    <xf numFmtId="167" fontId="32" fillId="47" borderId="0" applyNumberFormat="0" applyBorder="0" applyAlignment="0" applyProtection="0"/>
    <xf numFmtId="167" fontId="32" fillId="52" borderId="0" applyNumberFormat="0" applyBorder="0" applyAlignment="0" applyProtection="0"/>
    <xf numFmtId="167" fontId="32" fillId="52" borderId="0" applyNumberFormat="0" applyBorder="0" applyAlignment="0" applyProtection="0"/>
    <xf numFmtId="167" fontId="34" fillId="36" borderId="0" applyNumberFormat="0" applyBorder="0" applyAlignment="0" applyProtection="0"/>
    <xf numFmtId="167" fontId="34" fillId="36" borderId="0" applyNumberFormat="0" applyBorder="0" applyAlignment="0" applyProtection="0"/>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67" fontId="37" fillId="0" borderId="0" applyNumberFormat="0" applyFill="0" applyBorder="0" applyAlignment="0" applyProtection="0"/>
    <xf numFmtId="167" fontId="37" fillId="0" borderId="0" applyNumberFormat="0" applyFill="0" applyBorder="0" applyAlignment="0" applyProtection="0"/>
    <xf numFmtId="167" fontId="16" fillId="0" borderId="0" applyNumberFormat="0" applyFill="0" applyBorder="0" applyAlignment="0" applyProtection="0"/>
    <xf numFmtId="167" fontId="16" fillId="0" borderId="0" applyNumberFormat="0" applyFill="0" applyBorder="0" applyAlignment="0" applyProtection="0"/>
    <xf numFmtId="167" fontId="16" fillId="0" borderId="0" applyNumberFormat="0" applyFill="0" applyBorder="0" applyAlignment="0" applyProtection="0"/>
    <xf numFmtId="167" fontId="16" fillId="0" borderId="0" applyNumberFormat="0" applyFill="0" applyBorder="0" applyAlignment="0" applyProtection="0"/>
    <xf numFmtId="167" fontId="16" fillId="0" borderId="0" applyNumberFormat="0" applyFill="0" applyBorder="0" applyAlignment="0" applyProtection="0"/>
    <xf numFmtId="167" fontId="16" fillId="0" borderId="0" applyNumberFormat="0" applyFill="0" applyBorder="0" applyAlignment="0" applyProtection="0"/>
    <xf numFmtId="167" fontId="16" fillId="0" borderId="0" applyNumberFormat="0" applyFill="0" applyBorder="0" applyAlignment="0" applyProtection="0"/>
    <xf numFmtId="167" fontId="16" fillId="0" borderId="0" applyNumberFormat="0" applyFill="0" applyBorder="0" applyAlignment="0" applyProtection="0"/>
    <xf numFmtId="167" fontId="32" fillId="49" borderId="0" applyNumberFormat="0" applyBorder="0" applyAlignment="0" applyProtection="0"/>
    <xf numFmtId="167" fontId="32" fillId="49" borderId="0" applyNumberFormat="0" applyBorder="0" applyAlignment="0" applyProtection="0"/>
    <xf numFmtId="167" fontId="28" fillId="11" borderId="0" applyNumberFormat="0" applyBorder="0" applyAlignment="0" applyProtection="0"/>
    <xf numFmtId="167" fontId="28" fillId="11" borderId="0" applyNumberFormat="0" applyBorder="0" applyAlignment="0" applyProtection="0"/>
    <xf numFmtId="167" fontId="28" fillId="11" borderId="0" applyNumberFormat="0" applyBorder="0" applyAlignment="0" applyProtection="0"/>
    <xf numFmtId="167" fontId="28" fillId="11" borderId="0" applyNumberFormat="0" applyBorder="0" applyAlignment="0" applyProtection="0"/>
    <xf numFmtId="167" fontId="28" fillId="11" borderId="0" applyNumberFormat="0" applyBorder="0" applyAlignment="0" applyProtection="0"/>
    <xf numFmtId="167" fontId="28" fillId="11" borderId="0" applyNumberFormat="0" applyBorder="0" applyAlignment="0" applyProtection="0"/>
    <xf numFmtId="167" fontId="28" fillId="11" borderId="0" applyNumberFormat="0" applyBorder="0" applyAlignment="0" applyProtection="0"/>
    <xf numFmtId="167" fontId="28" fillId="11" borderId="0" applyNumberFormat="0" applyBorder="0" applyAlignment="0" applyProtection="0"/>
    <xf numFmtId="167" fontId="32" fillId="50" borderId="0" applyNumberFormat="0" applyBorder="0" applyAlignment="0" applyProtection="0"/>
    <xf numFmtId="167" fontId="32" fillId="50" borderId="0" applyNumberFormat="0" applyBorder="0" applyAlignment="0" applyProtection="0"/>
    <xf numFmtId="167" fontId="28" fillId="15" borderId="0" applyNumberFormat="0" applyBorder="0" applyAlignment="0" applyProtection="0"/>
    <xf numFmtId="167" fontId="28" fillId="15" borderId="0" applyNumberFormat="0" applyBorder="0" applyAlignment="0" applyProtection="0"/>
    <xf numFmtId="167" fontId="28" fillId="15" borderId="0" applyNumberFormat="0" applyBorder="0" applyAlignment="0" applyProtection="0"/>
    <xf numFmtId="167" fontId="28" fillId="15" borderId="0" applyNumberFormat="0" applyBorder="0" applyAlignment="0" applyProtection="0"/>
    <xf numFmtId="167" fontId="28" fillId="15" borderId="0" applyNumberFormat="0" applyBorder="0" applyAlignment="0" applyProtection="0"/>
    <xf numFmtId="167" fontId="28" fillId="15" borderId="0" applyNumberFormat="0" applyBorder="0" applyAlignment="0" applyProtection="0"/>
    <xf numFmtId="167" fontId="28" fillId="15" borderId="0" applyNumberFormat="0" applyBorder="0" applyAlignment="0" applyProtection="0"/>
    <xf numFmtId="167" fontId="28" fillId="15" borderId="0" applyNumberFormat="0" applyBorder="0" applyAlignment="0" applyProtection="0"/>
    <xf numFmtId="167" fontId="32" fillId="51" borderId="0" applyNumberFormat="0" applyBorder="0" applyAlignment="0" applyProtection="0"/>
    <xf numFmtId="167" fontId="32" fillId="51" borderId="0" applyNumberFormat="0" applyBorder="0" applyAlignment="0" applyProtection="0"/>
    <xf numFmtId="167" fontId="28" fillId="19" borderId="0" applyNumberFormat="0" applyBorder="0" applyAlignment="0" applyProtection="0"/>
    <xf numFmtId="167" fontId="28" fillId="19" borderId="0" applyNumberFormat="0" applyBorder="0" applyAlignment="0" applyProtection="0"/>
    <xf numFmtId="167" fontId="28" fillId="19" borderId="0" applyNumberFormat="0" applyBorder="0" applyAlignment="0" applyProtection="0"/>
    <xf numFmtId="167" fontId="28" fillId="19" borderId="0" applyNumberFormat="0" applyBorder="0" applyAlignment="0" applyProtection="0"/>
    <xf numFmtId="167" fontId="28" fillId="19" borderId="0" applyNumberFormat="0" applyBorder="0" applyAlignment="0" applyProtection="0"/>
    <xf numFmtId="167" fontId="28" fillId="19" borderId="0" applyNumberFormat="0" applyBorder="0" applyAlignment="0" applyProtection="0"/>
    <xf numFmtId="167" fontId="28" fillId="19" borderId="0" applyNumberFormat="0" applyBorder="0" applyAlignment="0" applyProtection="0"/>
    <xf numFmtId="167" fontId="28" fillId="19" borderId="0" applyNumberFormat="0" applyBorder="0" applyAlignment="0" applyProtection="0"/>
    <xf numFmtId="167" fontId="32" fillId="46" borderId="0" applyNumberFormat="0" applyBorder="0" applyAlignment="0" applyProtection="0"/>
    <xf numFmtId="167" fontId="32" fillId="46" borderId="0" applyNumberFormat="0" applyBorder="0" applyAlignment="0" applyProtection="0"/>
    <xf numFmtId="167" fontId="28" fillId="23" borderId="0" applyNumberFormat="0" applyBorder="0" applyAlignment="0" applyProtection="0"/>
    <xf numFmtId="167" fontId="28" fillId="23" borderId="0" applyNumberFormat="0" applyBorder="0" applyAlignment="0" applyProtection="0"/>
    <xf numFmtId="167" fontId="28" fillId="23" borderId="0" applyNumberFormat="0" applyBorder="0" applyAlignment="0" applyProtection="0"/>
    <xf numFmtId="167" fontId="28" fillId="23" borderId="0" applyNumberFormat="0" applyBorder="0" applyAlignment="0" applyProtection="0"/>
    <xf numFmtId="167" fontId="28" fillId="23" borderId="0" applyNumberFormat="0" applyBorder="0" applyAlignment="0" applyProtection="0"/>
    <xf numFmtId="167" fontId="28" fillId="23" borderId="0" applyNumberFormat="0" applyBorder="0" applyAlignment="0" applyProtection="0"/>
    <xf numFmtId="167" fontId="28" fillId="23" borderId="0" applyNumberFormat="0" applyBorder="0" applyAlignment="0" applyProtection="0"/>
    <xf numFmtId="167" fontId="28" fillId="23" borderId="0" applyNumberFormat="0" applyBorder="0" applyAlignment="0" applyProtection="0"/>
    <xf numFmtId="167" fontId="32" fillId="47" borderId="0" applyNumberFormat="0" applyBorder="0" applyAlignment="0" applyProtection="0"/>
    <xf numFmtId="167" fontId="32" fillId="47" borderId="0" applyNumberFormat="0" applyBorder="0" applyAlignment="0" applyProtection="0"/>
    <xf numFmtId="167" fontId="28" fillId="27" borderId="0" applyNumberFormat="0" applyBorder="0" applyAlignment="0" applyProtection="0"/>
    <xf numFmtId="167" fontId="28" fillId="27" borderId="0" applyNumberFormat="0" applyBorder="0" applyAlignment="0" applyProtection="0"/>
    <xf numFmtId="167" fontId="28" fillId="27" borderId="0" applyNumberFormat="0" applyBorder="0" applyAlignment="0" applyProtection="0"/>
    <xf numFmtId="167" fontId="28" fillId="27" borderId="0" applyNumberFormat="0" applyBorder="0" applyAlignment="0" applyProtection="0"/>
    <xf numFmtId="167" fontId="28" fillId="27" borderId="0" applyNumberFormat="0" applyBorder="0" applyAlignment="0" applyProtection="0"/>
    <xf numFmtId="167" fontId="28" fillId="27" borderId="0" applyNumberFormat="0" applyBorder="0" applyAlignment="0" applyProtection="0"/>
    <xf numFmtId="167" fontId="28" fillId="27" borderId="0" applyNumberFormat="0" applyBorder="0" applyAlignment="0" applyProtection="0"/>
    <xf numFmtId="167" fontId="28" fillId="27" borderId="0" applyNumberFormat="0" applyBorder="0" applyAlignment="0" applyProtection="0"/>
    <xf numFmtId="167" fontId="32" fillId="52" borderId="0" applyNumberFormat="0" applyBorder="0" applyAlignment="0" applyProtection="0"/>
    <xf numFmtId="167" fontId="32" fillId="52" borderId="0" applyNumberFormat="0" applyBorder="0" applyAlignment="0" applyProtection="0"/>
    <xf numFmtId="167" fontId="28" fillId="31" borderId="0" applyNumberFormat="0" applyBorder="0" applyAlignment="0" applyProtection="0"/>
    <xf numFmtId="167" fontId="28" fillId="31" borderId="0" applyNumberFormat="0" applyBorder="0" applyAlignment="0" applyProtection="0"/>
    <xf numFmtId="167" fontId="28" fillId="31" borderId="0" applyNumberFormat="0" applyBorder="0" applyAlignment="0" applyProtection="0"/>
    <xf numFmtId="167" fontId="28" fillId="31" borderId="0" applyNumberFormat="0" applyBorder="0" applyAlignment="0" applyProtection="0"/>
    <xf numFmtId="167" fontId="28" fillId="31" borderId="0" applyNumberFormat="0" applyBorder="0" applyAlignment="0" applyProtection="0"/>
    <xf numFmtId="167" fontId="28" fillId="31" borderId="0" applyNumberFormat="0" applyBorder="0" applyAlignment="0" applyProtection="0"/>
    <xf numFmtId="167" fontId="28" fillId="31" borderId="0" applyNumberFormat="0" applyBorder="0" applyAlignment="0" applyProtection="0"/>
    <xf numFmtId="167" fontId="28" fillId="31" borderId="0" applyNumberFormat="0" applyBorder="0" applyAlignment="0" applyProtection="0"/>
    <xf numFmtId="167" fontId="42" fillId="39" borderId="19" applyNumberFormat="0" applyAlignment="0" applyProtection="0"/>
    <xf numFmtId="167" fontId="42" fillId="39" borderId="19" applyNumberFormat="0" applyAlignment="0" applyProtection="0"/>
    <xf numFmtId="167" fontId="42" fillId="39" borderId="19" applyNumberFormat="0" applyAlignment="0" applyProtection="0"/>
    <xf numFmtId="167" fontId="42" fillId="39" borderId="19" applyNumberFormat="0" applyAlignment="0" applyProtection="0"/>
    <xf numFmtId="167" fontId="42" fillId="39" borderId="19" applyNumberFormat="0" applyAlignment="0" applyProtection="0"/>
    <xf numFmtId="167" fontId="42" fillId="39" borderId="19" applyNumberFormat="0" applyAlignment="0" applyProtection="0"/>
    <xf numFmtId="167" fontId="42" fillId="39" borderId="19" applyNumberFormat="0" applyAlignment="0" applyProtection="0"/>
    <xf numFmtId="167" fontId="42" fillId="39" borderId="19" applyNumberFormat="0" applyAlignment="0" applyProtection="0"/>
    <xf numFmtId="167" fontId="42" fillId="39" borderId="19" applyNumberFormat="0" applyAlignment="0" applyProtection="0"/>
    <xf numFmtId="167" fontId="42" fillId="39" borderId="19" applyNumberFormat="0" applyAlignment="0" applyProtection="0"/>
    <xf numFmtId="167" fontId="20" fillId="7" borderId="10" applyNumberFormat="0" applyAlignment="0" applyProtection="0"/>
    <xf numFmtId="167" fontId="42" fillId="39" borderId="19" applyNumberFormat="0" applyAlignment="0" applyProtection="0"/>
    <xf numFmtId="167" fontId="42" fillId="39" borderId="19" applyNumberFormat="0" applyAlignment="0" applyProtection="0"/>
    <xf numFmtId="167" fontId="20" fillId="7" borderId="10" applyNumberFormat="0" applyAlignment="0" applyProtection="0"/>
    <xf numFmtId="167" fontId="42" fillId="39" borderId="19" applyNumberFormat="0" applyAlignment="0" applyProtection="0"/>
    <xf numFmtId="167" fontId="42" fillId="39" borderId="19" applyNumberFormat="0" applyAlignment="0" applyProtection="0"/>
    <xf numFmtId="167" fontId="20" fillId="7" borderId="10" applyNumberFormat="0" applyAlignment="0" applyProtection="0"/>
    <xf numFmtId="167" fontId="42" fillId="39" borderId="19" applyNumberFormat="0" applyAlignment="0" applyProtection="0"/>
    <xf numFmtId="167" fontId="42" fillId="39" borderId="19" applyNumberFormat="0" applyAlignment="0" applyProtection="0"/>
    <xf numFmtId="167" fontId="20" fillId="7" borderId="10" applyNumberFormat="0" applyAlignment="0" applyProtection="0"/>
    <xf numFmtId="167" fontId="42" fillId="39" borderId="19" applyNumberFormat="0" applyAlignment="0" applyProtection="0"/>
    <xf numFmtId="167" fontId="42" fillId="39" borderId="19" applyNumberFormat="0" applyAlignment="0" applyProtection="0"/>
    <xf numFmtId="167" fontId="20" fillId="7" borderId="10" applyNumberFormat="0" applyAlignment="0" applyProtection="0"/>
    <xf numFmtId="167" fontId="20" fillId="7" borderId="10" applyNumberFormat="0" applyAlignment="0" applyProtection="0"/>
    <xf numFmtId="167" fontId="20" fillId="7" borderId="10" applyNumberFormat="0" applyAlignment="0" applyProtection="0"/>
    <xf numFmtId="167" fontId="20" fillId="7" borderId="10" applyNumberFormat="0" applyAlignment="0" applyProtection="0"/>
    <xf numFmtId="167" fontId="10" fillId="0" borderId="0">
      <alignment vertical="top"/>
    </xf>
    <xf numFmtId="167" fontId="43" fillId="0" borderId="1" applyNumberFormat="0"/>
    <xf numFmtId="173"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74"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11"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74" fontId="7" fillId="0" borderId="0" applyFont="0" applyFill="0" applyBorder="0" applyAlignment="0" applyProtection="0"/>
    <xf numFmtId="174"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74" fontId="7" fillId="0" borderId="0" applyFont="0" applyFill="0" applyBorder="0" applyAlignment="0" applyProtection="0"/>
    <xf numFmtId="174"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44" fillId="0" borderId="0" applyNumberFormat="0" applyFill="0" applyBorder="0" applyAlignment="0" applyProtection="0"/>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67" fontId="34" fillId="36" borderId="0" applyNumberFormat="0" applyBorder="0" applyAlignment="0" applyProtection="0"/>
    <xf numFmtId="167" fontId="31" fillId="0" borderId="0" applyNumberFormat="0" applyFont="0" applyFill="0" applyBorder="0" applyAlignment="0" applyProtection="0"/>
    <xf numFmtId="167" fontId="35" fillId="0" borderId="16" applyNumberFormat="0" applyFill="0" applyAlignment="0" applyProtection="0"/>
    <xf numFmtId="167" fontId="36" fillId="0" borderId="17" applyNumberFormat="0" applyFill="0" applyAlignment="0" applyProtection="0"/>
    <xf numFmtId="167" fontId="37" fillId="0" borderId="18" applyNumberFormat="0" applyFill="0" applyAlignment="0" applyProtection="0"/>
    <xf numFmtId="167" fontId="37" fillId="0" borderId="0" applyNumberFormat="0" applyFill="0" applyBorder="0" applyAlignment="0" applyProtection="0"/>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7" fontId="46" fillId="0" borderId="0" applyNumberFormat="0" applyFill="0" applyBorder="0" applyAlignment="0" applyProtection="0">
      <alignment vertical="top"/>
      <protection locked="0"/>
    </xf>
    <xf numFmtId="167" fontId="47" fillId="0" borderId="0" applyNumberFormat="0" applyFill="0" applyBorder="0" applyAlignment="0" applyProtection="0">
      <alignment vertical="top"/>
      <protection locked="0"/>
    </xf>
    <xf numFmtId="167" fontId="33" fillId="35" borderId="0" applyNumberFormat="0" applyBorder="0" applyAlignment="0" applyProtection="0"/>
    <xf numFmtId="167" fontId="33" fillId="35" borderId="0" applyNumberFormat="0" applyBorder="0" applyAlignment="0" applyProtection="0"/>
    <xf numFmtId="167" fontId="18" fillId="5" borderId="0" applyNumberFormat="0" applyBorder="0" applyAlignment="0" applyProtection="0"/>
    <xf numFmtId="167" fontId="18" fillId="5" borderId="0" applyNumberFormat="0" applyBorder="0" applyAlignment="0" applyProtection="0"/>
    <xf numFmtId="167" fontId="18" fillId="5" borderId="0" applyNumberFormat="0" applyBorder="0" applyAlignment="0" applyProtection="0"/>
    <xf numFmtId="167" fontId="18" fillId="5" borderId="0" applyNumberFormat="0" applyBorder="0" applyAlignment="0" applyProtection="0"/>
    <xf numFmtId="167" fontId="18" fillId="5" borderId="0" applyNumberFormat="0" applyBorder="0" applyAlignment="0" applyProtection="0"/>
    <xf numFmtId="167" fontId="18" fillId="5" borderId="0" applyNumberFormat="0" applyBorder="0" applyAlignment="0" applyProtection="0"/>
    <xf numFmtId="167" fontId="18" fillId="5" borderId="0" applyNumberFormat="0" applyBorder="0" applyAlignment="0" applyProtection="0"/>
    <xf numFmtId="167" fontId="18" fillId="5" borderId="0" applyNumberFormat="0" applyBorder="0" applyAlignment="0" applyProtection="0"/>
    <xf numFmtId="167" fontId="42" fillId="39" borderId="19" applyNumberFormat="0" applyAlignment="0" applyProtection="0"/>
    <xf numFmtId="167" fontId="42" fillId="39" borderId="19" applyNumberFormat="0" applyAlignment="0" applyProtection="0"/>
    <xf numFmtId="167" fontId="42" fillId="39" borderId="19" applyNumberFormat="0" applyAlignment="0" applyProtection="0"/>
    <xf numFmtId="167" fontId="42" fillId="39" borderId="19" applyNumberFormat="0" applyAlignment="0" applyProtection="0"/>
    <xf numFmtId="167" fontId="42" fillId="39" borderId="19" applyNumberFormat="0" applyAlignment="0" applyProtection="0"/>
    <xf numFmtId="167" fontId="42" fillId="39" borderId="19" applyNumberFormat="0" applyAlignment="0" applyProtection="0"/>
    <xf numFmtId="167" fontId="42" fillId="39" borderId="19" applyNumberFormat="0" applyAlignment="0" applyProtection="0"/>
    <xf numFmtId="167" fontId="42" fillId="39" borderId="19" applyNumberFormat="0" applyAlignment="0" applyProtection="0"/>
    <xf numFmtId="167" fontId="42" fillId="39" borderId="19" applyNumberFormat="0" applyAlignment="0" applyProtection="0"/>
    <xf numFmtId="167" fontId="40" fillId="0" borderId="21" applyNumberFormat="0" applyFill="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164" fontId="6"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6" fillId="0" borderId="0" applyFont="0" applyFill="0" applyBorder="0" applyAlignment="0" applyProtection="0"/>
    <xf numFmtId="43" fontId="48" fillId="0" borderId="0" applyFont="0" applyFill="0" applyBorder="0" applyAlignment="0" applyProtection="0"/>
    <xf numFmtId="177" fontId="7" fillId="0" borderId="0" applyFont="0" applyFill="0" applyBorder="0" applyAlignment="0" applyProtection="0"/>
    <xf numFmtId="43" fontId="31" fillId="0" borderId="0" applyFont="0" applyFill="0" applyBorder="0" applyAlignment="0" applyProtection="0"/>
    <xf numFmtId="177" fontId="7" fillId="0" borderId="0" applyFont="0" applyFill="0" applyBorder="0" applyAlignment="0" applyProtection="0"/>
    <xf numFmtId="43" fontId="48" fillId="0" borderId="0" applyFont="0" applyFill="0" applyBorder="0" applyAlignment="0" applyProtection="0"/>
    <xf numFmtId="177" fontId="7" fillId="0" borderId="0" applyFont="0" applyFill="0" applyBorder="0" applyAlignment="0" applyProtection="0"/>
    <xf numFmtId="177" fontId="7" fillId="0" borderId="0" applyFont="0" applyFill="0" applyBorder="0" applyAlignment="0" applyProtection="0"/>
    <xf numFmtId="177" fontId="7" fillId="0" borderId="0" applyFont="0" applyFill="0" applyBorder="0" applyAlignment="0" applyProtection="0"/>
    <xf numFmtId="177" fontId="7" fillId="0" borderId="0" applyFont="0" applyFill="0" applyBorder="0" applyAlignment="0" applyProtection="0"/>
    <xf numFmtId="177" fontId="7" fillId="0" borderId="0" applyFont="0" applyFill="0" applyBorder="0" applyAlignment="0" applyProtection="0"/>
    <xf numFmtId="177" fontId="7" fillId="0" borderId="0" applyFont="0" applyFill="0" applyBorder="0" applyAlignment="0" applyProtection="0"/>
    <xf numFmtId="177" fontId="7" fillId="0" borderId="0" applyFont="0" applyFill="0" applyBorder="0" applyAlignment="0" applyProtection="0"/>
    <xf numFmtId="43" fontId="48" fillId="0" borderId="0" applyFont="0" applyFill="0" applyBorder="0" applyAlignment="0" applyProtection="0"/>
    <xf numFmtId="177" fontId="7" fillId="0" borderId="0" applyFont="0" applyFill="0" applyBorder="0" applyAlignment="0" applyProtection="0"/>
    <xf numFmtId="177" fontId="7" fillId="0" borderId="0" applyFont="0" applyFill="0" applyBorder="0" applyAlignment="0" applyProtection="0"/>
    <xf numFmtId="177" fontId="7" fillId="0" borderId="0" applyFont="0" applyFill="0" applyBorder="0" applyAlignment="0" applyProtection="0"/>
    <xf numFmtId="177" fontId="7"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43" fontId="31" fillId="0" borderId="0" applyFont="0" applyFill="0" applyBorder="0" applyAlignment="0" applyProtection="0"/>
    <xf numFmtId="177" fontId="7" fillId="0" borderId="0" applyFont="0" applyFill="0" applyBorder="0" applyAlignment="0" applyProtection="0"/>
    <xf numFmtId="43" fontId="31"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43" fontId="31" fillId="0" borderId="0" applyFont="0" applyFill="0" applyBorder="0" applyAlignment="0" applyProtection="0"/>
    <xf numFmtId="43" fontId="48" fillId="0" borderId="0" applyFont="0" applyFill="0" applyBorder="0" applyAlignment="0" applyProtection="0"/>
    <xf numFmtId="43" fontId="31"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43" fontId="31" fillId="0" borderId="0" applyFont="0" applyFill="0" applyBorder="0" applyAlignment="0" applyProtection="0"/>
    <xf numFmtId="43" fontId="48"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48"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48"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76" fontId="7"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176" fontId="31"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176" fontId="31" fillId="0" borderId="0" applyFont="0" applyFill="0" applyBorder="0" applyAlignment="0" applyProtection="0"/>
    <xf numFmtId="164" fontId="7" fillId="0" borderId="0" applyFont="0" applyFill="0" applyBorder="0" applyAlignment="0" applyProtection="0"/>
    <xf numFmtId="176" fontId="31" fillId="0" borderId="0" applyFont="0" applyFill="0" applyBorder="0" applyAlignment="0" applyProtection="0"/>
    <xf numFmtId="43" fontId="48" fillId="0" borderId="0" applyFont="0" applyFill="0" applyBorder="0" applyAlignment="0" applyProtection="0"/>
    <xf numFmtId="164" fontId="7" fillId="0" borderId="0" applyFont="0" applyFill="0" applyBorder="0" applyAlignment="0" applyProtection="0"/>
    <xf numFmtId="176" fontId="31"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176" fontId="6" fillId="0" borderId="0" applyFont="0" applyFill="0" applyBorder="0" applyAlignment="0" applyProtection="0"/>
    <xf numFmtId="177" fontId="7" fillId="0" borderId="0" applyFont="0" applyFill="0" applyBorder="0" applyAlignment="0" applyProtection="0"/>
    <xf numFmtId="43" fontId="48"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9" fontId="7" fillId="0" borderId="0" applyFont="0" applyFill="0" applyBorder="0" applyAlignment="0" applyProtection="0"/>
    <xf numFmtId="176" fontId="6"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31"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31"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7" fontId="50" fillId="55" borderId="0" applyNumberFormat="0" applyBorder="0" applyAlignment="0" applyProtection="0"/>
    <xf numFmtId="167" fontId="50" fillId="55" borderId="0" applyNumberFormat="0" applyBorder="0" applyAlignment="0" applyProtection="0"/>
    <xf numFmtId="167" fontId="19" fillId="6" borderId="0" applyNumberFormat="0" applyBorder="0" applyAlignment="0" applyProtection="0"/>
    <xf numFmtId="167" fontId="19" fillId="6" borderId="0" applyNumberFormat="0" applyBorder="0" applyAlignment="0" applyProtection="0"/>
    <xf numFmtId="167" fontId="19" fillId="6" borderId="0" applyNumberFormat="0" applyBorder="0" applyAlignment="0" applyProtection="0"/>
    <xf numFmtId="167" fontId="19" fillId="6" borderId="0" applyNumberFormat="0" applyBorder="0" applyAlignment="0" applyProtection="0"/>
    <xf numFmtId="167" fontId="19" fillId="6" borderId="0" applyNumberFormat="0" applyBorder="0" applyAlignment="0" applyProtection="0"/>
    <xf numFmtId="167" fontId="19" fillId="6" borderId="0" applyNumberFormat="0" applyBorder="0" applyAlignment="0" applyProtection="0"/>
    <xf numFmtId="167" fontId="19" fillId="6" borderId="0" applyNumberFormat="0" applyBorder="0" applyAlignment="0" applyProtection="0"/>
    <xf numFmtId="167" fontId="19" fillId="6" borderId="0" applyNumberFormat="0" applyBorder="0" applyAlignment="0" applyProtection="0"/>
    <xf numFmtId="167" fontId="50" fillId="55" borderId="0" applyNumberFormat="0" applyBorder="0" applyAlignment="0" applyProtection="0"/>
    <xf numFmtId="167" fontId="50" fillId="55" borderId="0" applyNumberFormat="0" applyBorder="0" applyAlignment="0" applyProtection="0"/>
    <xf numFmtId="167" fontId="51" fillId="0" borderId="0"/>
    <xf numFmtId="167" fontId="51" fillId="0" borderId="0"/>
    <xf numFmtId="167" fontId="51" fillId="0" borderId="0"/>
    <xf numFmtId="167" fontId="7" fillId="0" borderId="0"/>
    <xf numFmtId="167" fontId="7" fillId="0" borderId="0"/>
    <xf numFmtId="167" fontId="48" fillId="0" borderId="0"/>
    <xf numFmtId="167" fontId="48" fillId="0" borderId="0"/>
    <xf numFmtId="167" fontId="48" fillId="0" borderId="0"/>
    <xf numFmtId="167" fontId="48" fillId="0" borderId="0"/>
    <xf numFmtId="167" fontId="48" fillId="0" borderId="0"/>
    <xf numFmtId="167" fontId="7" fillId="0" borderId="0"/>
    <xf numFmtId="167" fontId="7" fillId="0" borderId="0"/>
    <xf numFmtId="167" fontId="48" fillId="0" borderId="0"/>
    <xf numFmtId="167" fontId="48" fillId="0" borderId="0"/>
    <xf numFmtId="167" fontId="48" fillId="0" borderId="0"/>
    <xf numFmtId="167" fontId="48" fillId="0" borderId="0"/>
    <xf numFmtId="167" fontId="48" fillId="0" borderId="0"/>
    <xf numFmtId="0" fontId="6" fillId="0" borderId="0"/>
    <xf numFmtId="167" fontId="7" fillId="0" borderId="0"/>
    <xf numFmtId="167" fontId="48" fillId="0" borderId="0"/>
    <xf numFmtId="167" fontId="48" fillId="0" borderId="0"/>
    <xf numFmtId="167" fontId="48" fillId="0" borderId="0"/>
    <xf numFmtId="167" fontId="48" fillId="0" borderId="0"/>
    <xf numFmtId="167" fontId="48" fillId="0" borderId="0"/>
    <xf numFmtId="0" fontId="7"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48"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48" fillId="0" borderId="0"/>
    <xf numFmtId="167" fontId="6" fillId="0" borderId="0"/>
    <xf numFmtId="167" fontId="6" fillId="0" borderId="0"/>
    <xf numFmtId="167" fontId="48" fillId="0" borderId="0"/>
    <xf numFmtId="167" fontId="6" fillId="0" borderId="0"/>
    <xf numFmtId="167" fontId="6" fillId="0" borderId="0"/>
    <xf numFmtId="167" fontId="48" fillId="0" borderId="0"/>
    <xf numFmtId="167" fontId="6" fillId="0" borderId="0"/>
    <xf numFmtId="167" fontId="6" fillId="0" borderId="0"/>
    <xf numFmtId="167" fontId="48" fillId="0" borderId="0"/>
    <xf numFmtId="167" fontId="6" fillId="0" borderId="0"/>
    <xf numFmtId="167" fontId="48" fillId="0" borderId="0"/>
    <xf numFmtId="181" fontId="6" fillId="0" borderId="0"/>
    <xf numFmtId="167" fontId="7" fillId="0" borderId="0"/>
    <xf numFmtId="167" fontId="7" fillId="0" borderId="0"/>
    <xf numFmtId="167" fontId="7" fillId="0" borderId="0"/>
    <xf numFmtId="167" fontId="48" fillId="0" borderId="0"/>
    <xf numFmtId="167" fontId="7" fillId="0" borderId="0"/>
    <xf numFmtId="167" fontId="48" fillId="0" borderId="0"/>
    <xf numFmtId="167" fontId="48" fillId="0" borderId="0"/>
    <xf numFmtId="167" fontId="48" fillId="0" borderId="0"/>
    <xf numFmtId="167" fontId="48"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48"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48"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48" fillId="0" borderId="0"/>
    <xf numFmtId="167" fontId="6" fillId="0" borderId="0"/>
    <xf numFmtId="167" fontId="6" fillId="0" borderId="0"/>
    <xf numFmtId="167" fontId="48" fillId="0" borderId="0"/>
    <xf numFmtId="167" fontId="6" fillId="0" borderId="0"/>
    <xf numFmtId="167" fontId="6" fillId="0" borderId="0"/>
    <xf numFmtId="167" fontId="48" fillId="0" borderId="0"/>
    <xf numFmtId="167" fontId="6" fillId="0" borderId="0"/>
    <xf numFmtId="167" fontId="6" fillId="0" borderId="0"/>
    <xf numFmtId="167" fontId="6" fillId="0" borderId="0"/>
    <xf numFmtId="167" fontId="48" fillId="0" borderId="0"/>
    <xf numFmtId="167" fontId="7" fillId="0" borderId="0"/>
    <xf numFmtId="167" fontId="6" fillId="0" borderId="0"/>
    <xf numFmtId="167" fontId="6" fillId="0" borderId="0"/>
    <xf numFmtId="167" fontId="48" fillId="0" borderId="0"/>
    <xf numFmtId="167" fontId="7" fillId="0" borderId="0"/>
    <xf numFmtId="167" fontId="48" fillId="0" borderId="0"/>
    <xf numFmtId="167" fontId="48" fillId="0" borderId="0"/>
    <xf numFmtId="167" fontId="48" fillId="0" borderId="0"/>
    <xf numFmtId="167" fontId="48" fillId="0" borderId="0"/>
    <xf numFmtId="167" fontId="6" fillId="0" borderId="0"/>
    <xf numFmtId="167" fontId="6" fillId="0" borderId="0"/>
    <xf numFmtId="167" fontId="48" fillId="0" borderId="0"/>
    <xf numFmtId="167" fontId="48" fillId="0" borderId="0"/>
    <xf numFmtId="167" fontId="48" fillId="0" borderId="0"/>
    <xf numFmtId="167" fontId="48" fillId="0" borderId="0"/>
    <xf numFmtId="167" fontId="48" fillId="0" borderId="0"/>
    <xf numFmtId="0" fontId="6" fillId="0" borderId="0"/>
    <xf numFmtId="167" fontId="6" fillId="0" borderId="0"/>
    <xf numFmtId="167" fontId="48" fillId="0" borderId="0"/>
    <xf numFmtId="167" fontId="48" fillId="0" borderId="0"/>
    <xf numFmtId="167" fontId="48" fillId="0" borderId="0"/>
    <xf numFmtId="167" fontId="48" fillId="0" borderId="0"/>
    <xf numFmtId="167" fontId="48" fillId="0" borderId="0"/>
    <xf numFmtId="167" fontId="6" fillId="0" borderId="0"/>
    <xf numFmtId="167" fontId="6" fillId="0" borderId="0"/>
    <xf numFmtId="167" fontId="48" fillId="0" borderId="0"/>
    <xf numFmtId="167" fontId="48" fillId="0" borderId="0"/>
    <xf numFmtId="167" fontId="48" fillId="0" borderId="0"/>
    <xf numFmtId="167" fontId="48" fillId="0" borderId="0"/>
    <xf numFmtId="167" fontId="48" fillId="0" borderId="0"/>
    <xf numFmtId="167" fontId="6" fillId="0" borderId="0"/>
    <xf numFmtId="167" fontId="7" fillId="0" borderId="0"/>
    <xf numFmtId="167" fontId="7" fillId="0" borderId="0"/>
    <xf numFmtId="167" fontId="49" fillId="0" borderId="0"/>
    <xf numFmtId="167" fontId="6" fillId="0" borderId="0"/>
    <xf numFmtId="167" fontId="6" fillId="0" borderId="0"/>
    <xf numFmtId="167" fontId="7" fillId="0" borderId="0"/>
    <xf numFmtId="167" fontId="7" fillId="0" borderId="0"/>
    <xf numFmtId="167" fontId="6" fillId="0" borderId="0"/>
    <xf numFmtId="178" fontId="7" fillId="0" borderId="0" applyFont="0" applyFill="0" applyBorder="0" applyAlignment="0" applyProtection="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49"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78" fontId="7" fillId="0" borderId="0" applyFont="0" applyFill="0" applyBorder="0" applyAlignment="0" applyProtection="0"/>
    <xf numFmtId="167" fontId="6" fillId="0" borderId="0"/>
    <xf numFmtId="167" fontId="6" fillId="0" borderId="0"/>
    <xf numFmtId="167" fontId="6" fillId="0" borderId="0"/>
    <xf numFmtId="167" fontId="49" fillId="0" borderId="0"/>
    <xf numFmtId="167" fontId="6" fillId="0" borderId="0"/>
    <xf numFmtId="167" fontId="6" fillId="0" borderId="0"/>
    <xf numFmtId="167" fontId="6" fillId="0" borderId="0"/>
    <xf numFmtId="167" fontId="6" fillId="0" borderId="0"/>
    <xf numFmtId="167" fontId="6" fillId="0" borderId="0"/>
    <xf numFmtId="178" fontId="7" fillId="0" borderId="0" applyFont="0" applyFill="0" applyBorder="0" applyAlignment="0" applyProtection="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48" fillId="0" borderId="0"/>
    <xf numFmtId="167" fontId="6" fillId="0" borderId="0"/>
    <xf numFmtId="167" fontId="6" fillId="0" borderId="0"/>
    <xf numFmtId="167" fontId="6" fillId="0" borderId="0"/>
    <xf numFmtId="167" fontId="6" fillId="0" borderId="0"/>
    <xf numFmtId="167" fontId="6" fillId="0" borderId="0"/>
    <xf numFmtId="167" fontId="48" fillId="0" borderId="0"/>
    <xf numFmtId="167" fontId="6" fillId="0" borderId="0"/>
    <xf numFmtId="167" fontId="6" fillId="0" borderId="0"/>
    <xf numFmtId="167" fontId="48" fillId="0" borderId="0"/>
    <xf numFmtId="167" fontId="6" fillId="0" borderId="0"/>
    <xf numFmtId="167" fontId="48" fillId="0" borderId="0"/>
    <xf numFmtId="167" fontId="7" fillId="0" borderId="0"/>
    <xf numFmtId="167" fontId="48" fillId="0" borderId="0"/>
    <xf numFmtId="167" fontId="48" fillId="0" borderId="0"/>
    <xf numFmtId="0" fontId="6" fillId="0" borderId="0"/>
    <xf numFmtId="167" fontId="6" fillId="0" borderId="0"/>
    <xf numFmtId="167" fontId="6" fillId="0" borderId="0"/>
    <xf numFmtId="167" fontId="6" fillId="0" borderId="0"/>
    <xf numFmtId="167" fontId="48" fillId="0" borderId="0"/>
    <xf numFmtId="167" fontId="6" fillId="0" borderId="0"/>
    <xf numFmtId="167" fontId="6" fillId="0" borderId="0"/>
    <xf numFmtId="167" fontId="6" fillId="0" borderId="0"/>
    <xf numFmtId="167" fontId="6" fillId="0" borderId="0"/>
    <xf numFmtId="167" fontId="6" fillId="0" borderId="0"/>
    <xf numFmtId="167" fontId="7" fillId="0" borderId="0"/>
    <xf numFmtId="167" fontId="6" fillId="0" borderId="0"/>
    <xf numFmtId="167" fontId="6" fillId="0" borderId="0"/>
    <xf numFmtId="167" fontId="49" fillId="0" borderId="0"/>
    <xf numFmtId="167" fontId="7" fillId="0" borderId="0"/>
    <xf numFmtId="167" fontId="6" fillId="0" borderId="0"/>
    <xf numFmtId="167" fontId="6" fillId="0" borderId="0"/>
    <xf numFmtId="167" fontId="48" fillId="0" borderId="0"/>
    <xf numFmtId="167" fontId="6" fillId="0" borderId="0"/>
    <xf numFmtId="167" fontId="6" fillId="0" borderId="0"/>
    <xf numFmtId="167" fontId="49" fillId="0" borderId="0"/>
    <xf numFmtId="167" fontId="6" fillId="0" borderId="0"/>
    <xf numFmtId="39" fontId="11" fillId="0" borderId="0"/>
    <xf numFmtId="167" fontId="7" fillId="0" borderId="0" applyBorder="0"/>
    <xf numFmtId="0" fontId="7" fillId="0" borderId="0"/>
    <xf numFmtId="167" fontId="6" fillId="0" borderId="0"/>
    <xf numFmtId="167" fontId="6" fillId="0" borderId="0"/>
    <xf numFmtId="167" fontId="6" fillId="0" borderId="0"/>
    <xf numFmtId="167" fontId="49" fillId="0" borderId="0"/>
    <xf numFmtId="167" fontId="6" fillId="0" borderId="0"/>
    <xf numFmtId="167" fontId="6" fillId="0" borderId="0"/>
    <xf numFmtId="167" fontId="6" fillId="0" borderId="0"/>
    <xf numFmtId="167" fontId="6" fillId="0" borderId="0"/>
    <xf numFmtId="167" fontId="6" fillId="0" borderId="0"/>
    <xf numFmtId="167" fontId="49"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49" fillId="0" borderId="0"/>
    <xf numFmtId="167" fontId="6" fillId="0" borderId="0"/>
    <xf numFmtId="167" fontId="6" fillId="0" borderId="0"/>
    <xf numFmtId="167" fontId="49" fillId="0" borderId="0"/>
    <xf numFmtId="167" fontId="6" fillId="0" borderId="0"/>
    <xf numFmtId="167" fontId="6" fillId="0" borderId="0"/>
    <xf numFmtId="167" fontId="49" fillId="0" borderId="0"/>
    <xf numFmtId="167" fontId="6" fillId="0" borderId="0"/>
    <xf numFmtId="167" fontId="6" fillId="0" borderId="0"/>
    <xf numFmtId="167" fontId="6" fillId="0" borderId="0"/>
    <xf numFmtId="167" fontId="7" fillId="0" borderId="0"/>
    <xf numFmtId="167" fontId="6" fillId="0" borderId="0"/>
    <xf numFmtId="167" fontId="6" fillId="0" borderId="0"/>
    <xf numFmtId="167" fontId="6" fillId="0" borderId="0"/>
    <xf numFmtId="167" fontId="6" fillId="0" borderId="0"/>
    <xf numFmtId="167" fontId="49" fillId="0" borderId="0"/>
    <xf numFmtId="167" fontId="6" fillId="0" borderId="0"/>
    <xf numFmtId="167" fontId="6" fillId="0" borderId="0"/>
    <xf numFmtId="167" fontId="6" fillId="0" borderId="0"/>
    <xf numFmtId="167" fontId="6" fillId="0" borderId="0"/>
    <xf numFmtId="167" fontId="6" fillId="0" borderId="0"/>
    <xf numFmtId="167" fontId="48" fillId="0" borderId="0"/>
    <xf numFmtId="167" fontId="48"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49" fillId="0" borderId="0"/>
    <xf numFmtId="167" fontId="6" fillId="0" borderId="0"/>
    <xf numFmtId="167" fontId="6" fillId="0" borderId="0"/>
    <xf numFmtId="167" fontId="49" fillId="0" borderId="0"/>
    <xf numFmtId="167" fontId="6" fillId="0" borderId="0"/>
    <xf numFmtId="167" fontId="6" fillId="0" borderId="0"/>
    <xf numFmtId="167" fontId="49" fillId="0" borderId="0"/>
    <xf numFmtId="167" fontId="6" fillId="0" borderId="0"/>
    <xf numFmtId="167" fontId="6" fillId="0" borderId="0"/>
    <xf numFmtId="167" fontId="49" fillId="0" borderId="0"/>
    <xf numFmtId="167" fontId="6" fillId="0" borderId="0"/>
    <xf numFmtId="167" fontId="7"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49"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7"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49"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7"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49"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7"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48"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7"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48"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7" fillId="0" borderId="0"/>
    <xf numFmtId="167" fontId="6" fillId="0" borderId="0"/>
    <xf numFmtId="167" fontId="6" fillId="0" borderId="0"/>
    <xf numFmtId="167" fontId="6" fillId="0" borderId="0"/>
    <xf numFmtId="167" fontId="48" fillId="0" borderId="0"/>
    <xf numFmtId="167" fontId="6" fillId="0" borderId="0"/>
    <xf numFmtId="167" fontId="6" fillId="0" borderId="0"/>
    <xf numFmtId="167" fontId="6" fillId="0" borderId="0"/>
    <xf numFmtId="167" fontId="6" fillId="0" borderId="0"/>
    <xf numFmtId="167" fontId="6" fillId="0" borderId="0"/>
    <xf numFmtId="167" fontId="7" fillId="0" borderId="0"/>
    <xf numFmtId="167" fontId="7" fillId="0" borderId="0"/>
    <xf numFmtId="167" fontId="6" fillId="0" borderId="0"/>
    <xf numFmtId="167" fontId="6" fillId="0" borderId="0"/>
    <xf numFmtId="167" fontId="6" fillId="0" borderId="0"/>
    <xf numFmtId="39" fontId="11" fillId="0" borderId="0"/>
    <xf numFmtId="39" fontId="11" fillId="0" borderId="0"/>
    <xf numFmtId="39" fontId="11" fillId="0" borderId="0"/>
    <xf numFmtId="39" fontId="11" fillId="0" borderId="0"/>
    <xf numFmtId="39" fontId="11" fillId="0" borderId="0"/>
    <xf numFmtId="39" fontId="11" fillId="0" borderId="0"/>
    <xf numFmtId="39" fontId="11" fillId="0" borderId="0"/>
    <xf numFmtId="0" fontId="7" fillId="0" borderId="0"/>
    <xf numFmtId="167" fontId="7" fillId="0" borderId="0"/>
    <xf numFmtId="167" fontId="7" fillId="0" borderId="0"/>
    <xf numFmtId="167" fontId="7"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7"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7" fillId="0" borderId="0"/>
    <xf numFmtId="167" fontId="6" fillId="0" borderId="0"/>
    <xf numFmtId="167" fontId="6" fillId="0" borderId="0"/>
    <xf numFmtId="167" fontId="7" fillId="0" borderId="0"/>
    <xf numFmtId="167" fontId="6" fillId="0" borderId="0"/>
    <xf numFmtId="167" fontId="6" fillId="0" borderId="0"/>
    <xf numFmtId="167" fontId="7" fillId="0" borderId="0"/>
    <xf numFmtId="167" fontId="6" fillId="0" borderId="0"/>
    <xf numFmtId="167" fontId="6" fillId="0" borderId="0"/>
    <xf numFmtId="167" fontId="7" fillId="0" borderId="0"/>
    <xf numFmtId="167" fontId="6" fillId="0" borderId="0"/>
    <xf numFmtId="167" fontId="7" fillId="0" borderId="0"/>
    <xf numFmtId="178" fontId="7" fillId="0" borderId="0" applyFont="0" applyFill="0" applyBorder="0" applyAlignment="0" applyProtection="0"/>
    <xf numFmtId="167" fontId="7" fillId="0" borderId="0"/>
    <xf numFmtId="167" fontId="7" fillId="0" borderId="0"/>
    <xf numFmtId="167" fontId="7" fillId="0" borderId="0"/>
    <xf numFmtId="39" fontId="11" fillId="0" borderId="0"/>
    <xf numFmtId="39" fontId="11" fillId="0" borderId="0"/>
    <xf numFmtId="39" fontId="11" fillId="0" borderId="0"/>
    <xf numFmtId="39" fontId="11" fillId="0" borderId="0"/>
    <xf numFmtId="39" fontId="11" fillId="0" borderId="0"/>
    <xf numFmtId="39" fontId="11" fillId="0" borderId="0"/>
    <xf numFmtId="39" fontId="11" fillId="0" borderId="0"/>
    <xf numFmtId="39" fontId="11" fillId="0" borderId="0"/>
    <xf numFmtId="39" fontId="11" fillId="0" borderId="0"/>
    <xf numFmtId="39" fontId="11" fillId="0" borderId="0"/>
    <xf numFmtId="0" fontId="7"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7"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78" fontId="7" fillId="0" borderId="0" applyFont="0" applyFill="0" applyBorder="0" applyAlignment="0" applyProtection="0"/>
    <xf numFmtId="39" fontId="11" fillId="0" borderId="0"/>
    <xf numFmtId="39" fontId="11" fillId="0" borderId="0"/>
    <xf numFmtId="39" fontId="11" fillId="0" borderId="0"/>
    <xf numFmtId="39" fontId="11" fillId="0" borderId="0"/>
    <xf numFmtId="39" fontId="11" fillId="0" borderId="0"/>
    <xf numFmtId="39" fontId="11" fillId="0" borderId="0"/>
    <xf numFmtId="39" fontId="11" fillId="0" borderId="0"/>
    <xf numFmtId="39" fontId="11" fillId="0" borderId="0"/>
    <xf numFmtId="39" fontId="11" fillId="0" borderId="0"/>
    <xf numFmtId="39" fontId="11" fillId="0" borderId="0"/>
    <xf numFmtId="0" fontId="6" fillId="0" borderId="0"/>
    <xf numFmtId="167" fontId="6" fillId="0" borderId="0"/>
    <xf numFmtId="167" fontId="6" fillId="0" borderId="0"/>
    <xf numFmtId="167" fontId="6" fillId="0" borderId="0"/>
    <xf numFmtId="167" fontId="48" fillId="0" borderId="0"/>
    <xf numFmtId="167" fontId="6" fillId="0" borderId="0"/>
    <xf numFmtId="167" fontId="6" fillId="0" borderId="0"/>
    <xf numFmtId="167" fontId="6" fillId="0" borderId="0"/>
    <xf numFmtId="167" fontId="6" fillId="0" borderId="0"/>
    <xf numFmtId="167" fontId="6" fillId="0" borderId="0"/>
    <xf numFmtId="167" fontId="49"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48" fillId="0" borderId="0"/>
    <xf numFmtId="167" fontId="6" fillId="0" borderId="0"/>
    <xf numFmtId="167" fontId="6" fillId="0" borderId="0"/>
    <xf numFmtId="167" fontId="48" fillId="0" borderId="0"/>
    <xf numFmtId="167" fontId="6" fillId="0" borderId="0"/>
    <xf numFmtId="167" fontId="6" fillId="0" borderId="0"/>
    <xf numFmtId="167" fontId="48" fillId="0" borderId="0"/>
    <xf numFmtId="167" fontId="6" fillId="0" borderId="0"/>
    <xf numFmtId="167" fontId="6" fillId="0" borderId="0"/>
    <xf numFmtId="167" fontId="48" fillId="0" borderId="0"/>
    <xf numFmtId="167" fontId="6" fillId="0" borderId="0"/>
    <xf numFmtId="178" fontId="7" fillId="0" borderId="0" applyFont="0" applyFill="0" applyBorder="0" applyAlignment="0" applyProtection="0"/>
    <xf numFmtId="39" fontId="11"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48"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78" fontId="7" fillId="0" borderId="0" applyFont="0" applyFill="0" applyBorder="0" applyAlignment="0" applyProtection="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48"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78" fontId="7" fillId="0" borderId="0" applyFont="0" applyFill="0" applyBorder="0" applyAlignment="0" applyProtection="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48"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78" fontId="7" fillId="0" borderId="0" applyFont="0" applyFill="0" applyBorder="0" applyAlignment="0" applyProtection="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49"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78" fontId="7" fillId="0" borderId="0" applyFont="0" applyFill="0" applyBorder="0" applyAlignment="0" applyProtection="0"/>
    <xf numFmtId="167" fontId="31" fillId="0" borderId="0"/>
    <xf numFmtId="0" fontId="6" fillId="0" borderId="0"/>
    <xf numFmtId="167" fontId="48" fillId="0" borderId="0"/>
    <xf numFmtId="167" fontId="48" fillId="0" borderId="0"/>
    <xf numFmtId="167" fontId="48" fillId="0" borderId="0"/>
    <xf numFmtId="167" fontId="48" fillId="0" borderId="0"/>
    <xf numFmtId="167" fontId="48" fillId="0" borderId="0"/>
    <xf numFmtId="43" fontId="6" fillId="0" borderId="0"/>
    <xf numFmtId="167" fontId="48" fillId="0" borderId="0"/>
    <xf numFmtId="167" fontId="48" fillId="0" borderId="0"/>
    <xf numFmtId="167" fontId="48" fillId="0" borderId="0"/>
    <xf numFmtId="167" fontId="48" fillId="0" borderId="0"/>
    <xf numFmtId="167" fontId="48" fillId="0" borderId="0"/>
    <xf numFmtId="167" fontId="7" fillId="0" borderId="0" applyNumberFormat="0" applyFill="0" applyBorder="0" applyAlignment="0" applyProtection="0"/>
    <xf numFmtId="167" fontId="7" fillId="0" borderId="0" applyNumberFormat="0" applyFill="0" applyBorder="0" applyAlignment="0" applyProtection="0"/>
    <xf numFmtId="167" fontId="48" fillId="0" borderId="0"/>
    <xf numFmtId="167" fontId="48" fillId="0" borderId="0"/>
    <xf numFmtId="167" fontId="48" fillId="0" borderId="0"/>
    <xf numFmtId="167" fontId="48" fillId="0" borderId="0"/>
    <xf numFmtId="167" fontId="48" fillId="0" borderId="0"/>
    <xf numFmtId="0" fontId="6" fillId="0" borderId="0"/>
    <xf numFmtId="167" fontId="7" fillId="0" borderId="0" applyNumberFormat="0" applyFill="0" applyBorder="0" applyAlignment="0" applyProtection="0"/>
    <xf numFmtId="167" fontId="48" fillId="0" borderId="0"/>
    <xf numFmtId="167" fontId="48" fillId="0" borderId="0"/>
    <xf numFmtId="167" fontId="48" fillId="0" borderId="0"/>
    <xf numFmtId="167" fontId="48" fillId="0" borderId="0"/>
    <xf numFmtId="167" fontId="48" fillId="0" borderId="0"/>
    <xf numFmtId="0" fontId="6" fillId="0" borderId="0"/>
    <xf numFmtId="167" fontId="7" fillId="0" borderId="0" applyNumberFormat="0" applyFill="0" applyBorder="0" applyAlignment="0" applyProtection="0"/>
    <xf numFmtId="167" fontId="48" fillId="0" borderId="0"/>
    <xf numFmtId="167" fontId="48" fillId="0" borderId="0"/>
    <xf numFmtId="167" fontId="48" fillId="0" borderId="0"/>
    <xf numFmtId="167" fontId="48" fillId="0" borderId="0"/>
    <xf numFmtId="167" fontId="48" fillId="0" borderId="0"/>
    <xf numFmtId="0" fontId="6" fillId="0" borderId="0"/>
    <xf numFmtId="167" fontId="7" fillId="0" borderId="0" applyNumberFormat="0" applyFill="0" applyBorder="0" applyAlignment="0" applyProtection="0"/>
    <xf numFmtId="167" fontId="48" fillId="0" borderId="0"/>
    <xf numFmtId="167" fontId="48" fillId="0" borderId="0"/>
    <xf numFmtId="167" fontId="48" fillId="0" borderId="0"/>
    <xf numFmtId="167" fontId="48" fillId="0" borderId="0"/>
    <xf numFmtId="167" fontId="48" fillId="0" borderId="0"/>
    <xf numFmtId="0" fontId="6" fillId="0" borderId="0"/>
    <xf numFmtId="167" fontId="6" fillId="0" borderId="0"/>
    <xf numFmtId="167" fontId="48" fillId="0" borderId="0"/>
    <xf numFmtId="167" fontId="6" fillId="0" borderId="0"/>
    <xf numFmtId="167" fontId="48" fillId="0" borderId="0"/>
    <xf numFmtId="167" fontId="48" fillId="0" borderId="0"/>
    <xf numFmtId="167" fontId="48" fillId="0" borderId="0"/>
    <xf numFmtId="167" fontId="48" fillId="0" borderId="0"/>
    <xf numFmtId="0" fontId="6" fillId="0" borderId="0"/>
    <xf numFmtId="167" fontId="48" fillId="0" borderId="0"/>
    <xf numFmtId="167" fontId="48" fillId="0" borderId="0"/>
    <xf numFmtId="167" fontId="48" fillId="0" borderId="0"/>
    <xf numFmtId="167" fontId="48" fillId="0" borderId="0"/>
    <xf numFmtId="167" fontId="48" fillId="0" borderId="0"/>
    <xf numFmtId="167" fontId="48" fillId="0" borderId="0"/>
    <xf numFmtId="167" fontId="48" fillId="0" borderId="0"/>
    <xf numFmtId="167" fontId="48" fillId="0" borderId="0"/>
    <xf numFmtId="167" fontId="48" fillId="0" borderId="0"/>
    <xf numFmtId="167" fontId="48" fillId="0" borderId="0"/>
    <xf numFmtId="167" fontId="48" fillId="0" borderId="0"/>
    <xf numFmtId="167" fontId="48" fillId="0" borderId="0"/>
    <xf numFmtId="167" fontId="48" fillId="0" borderId="0"/>
    <xf numFmtId="167" fontId="48" fillId="0" borderId="0"/>
    <xf numFmtId="167" fontId="48" fillId="0" borderId="0"/>
    <xf numFmtId="167" fontId="48" fillId="0" borderId="0"/>
    <xf numFmtId="167" fontId="48" fillId="0" borderId="0"/>
    <xf numFmtId="0" fontId="7" fillId="0" borderId="0"/>
    <xf numFmtId="167" fontId="31" fillId="0" borderId="0"/>
    <xf numFmtId="167" fontId="31" fillId="0" borderId="0"/>
    <xf numFmtId="167" fontId="31" fillId="0" borderId="0"/>
    <xf numFmtId="167" fontId="31" fillId="0" borderId="0"/>
    <xf numFmtId="167" fontId="48" fillId="0" borderId="0"/>
    <xf numFmtId="167" fontId="48" fillId="0" borderId="0"/>
    <xf numFmtId="167" fontId="48" fillId="0" borderId="0"/>
    <xf numFmtId="167" fontId="48" fillId="0" borderId="0"/>
    <xf numFmtId="167" fontId="48" fillId="0" borderId="0"/>
    <xf numFmtId="167" fontId="52" fillId="0" borderId="0"/>
    <xf numFmtId="167" fontId="52" fillId="0" borderId="0"/>
    <xf numFmtId="167" fontId="7" fillId="0" borderId="0"/>
    <xf numFmtId="0" fontId="6" fillId="0" borderId="0"/>
    <xf numFmtId="167" fontId="7" fillId="0" borderId="0"/>
    <xf numFmtId="167" fontId="48" fillId="0" borderId="0"/>
    <xf numFmtId="167" fontId="31"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0" fontId="6" fillId="0" borderId="0"/>
    <xf numFmtId="167" fontId="31"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0" fontId="7" fillId="0" borderId="0"/>
    <xf numFmtId="167" fontId="31"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48" fillId="0" borderId="0"/>
    <xf numFmtId="167" fontId="48" fillId="0" borderId="0"/>
    <xf numFmtId="167" fontId="48" fillId="0" borderId="0"/>
    <xf numFmtId="167" fontId="48" fillId="0" borderId="0"/>
    <xf numFmtId="167" fontId="48" fillId="0" borderId="0"/>
    <xf numFmtId="167" fontId="48" fillId="0" borderId="0"/>
    <xf numFmtId="167" fontId="48" fillId="0" borderId="0"/>
    <xf numFmtId="167" fontId="48" fillId="0" borderId="0"/>
    <xf numFmtId="167" fontId="48" fillId="0" borderId="0"/>
    <xf numFmtId="167" fontId="48" fillId="0" borderId="0"/>
    <xf numFmtId="167" fontId="48" fillId="0" borderId="0"/>
    <xf numFmtId="167" fontId="48" fillId="0" borderId="0"/>
    <xf numFmtId="167" fontId="48" fillId="0" borderId="0"/>
    <xf numFmtId="167" fontId="48" fillId="0" borderId="0"/>
    <xf numFmtId="167" fontId="48" fillId="0" borderId="0"/>
    <xf numFmtId="167" fontId="48" fillId="0" borderId="0"/>
    <xf numFmtId="167" fontId="48" fillId="0" borderId="0"/>
    <xf numFmtId="167" fontId="48" fillId="0" borderId="0"/>
    <xf numFmtId="167" fontId="48" fillId="0" borderId="0"/>
    <xf numFmtId="167" fontId="48" fillId="0" borderId="0"/>
    <xf numFmtId="167" fontId="48" fillId="0" borderId="0"/>
    <xf numFmtId="167" fontId="48" fillId="0" borderId="0"/>
    <xf numFmtId="167" fontId="48" fillId="0" borderId="0"/>
    <xf numFmtId="167" fontId="48" fillId="0" borderId="0"/>
    <xf numFmtId="167" fontId="48" fillId="0" borderId="0"/>
    <xf numFmtId="167" fontId="48" fillId="0" borderId="0"/>
    <xf numFmtId="167" fontId="48" fillId="0" borderId="0"/>
    <xf numFmtId="167" fontId="48" fillId="0" borderId="0"/>
    <xf numFmtId="167" fontId="48" fillId="0" borderId="0"/>
    <xf numFmtId="167" fontId="48" fillId="0" borderId="0"/>
    <xf numFmtId="167" fontId="48" fillId="0" borderId="0"/>
    <xf numFmtId="167" fontId="48" fillId="0" borderId="0"/>
    <xf numFmtId="167" fontId="48" fillId="0" borderId="0"/>
    <xf numFmtId="167" fontId="48" fillId="0" borderId="0"/>
    <xf numFmtId="167" fontId="48" fillId="0" borderId="0"/>
    <xf numFmtId="167" fontId="48" fillId="0" borderId="0"/>
    <xf numFmtId="167" fontId="48" fillId="0" borderId="0"/>
    <xf numFmtId="167" fontId="48" fillId="0" borderId="0"/>
    <xf numFmtId="167" fontId="48" fillId="0" borderId="0"/>
    <xf numFmtId="167" fontId="48" fillId="0" borderId="0"/>
    <xf numFmtId="167" fontId="48" fillId="0" borderId="0"/>
    <xf numFmtId="167" fontId="48" fillId="0" borderId="0"/>
    <xf numFmtId="167" fontId="31" fillId="0" borderId="0"/>
    <xf numFmtId="167" fontId="31" fillId="0" borderId="0"/>
    <xf numFmtId="167" fontId="31" fillId="0" borderId="0"/>
    <xf numFmtId="167" fontId="31" fillId="0" borderId="0"/>
    <xf numFmtId="167" fontId="31"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0" fontId="7"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53"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53"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48" fillId="0" borderId="0"/>
    <xf numFmtId="167" fontId="6" fillId="0" borderId="0"/>
    <xf numFmtId="167" fontId="6" fillId="0" borderId="0"/>
    <xf numFmtId="167" fontId="48" fillId="0" borderId="0"/>
    <xf numFmtId="167" fontId="6" fillId="0" borderId="0"/>
    <xf numFmtId="167" fontId="6" fillId="0" borderId="0"/>
    <xf numFmtId="167" fontId="48" fillId="0" borderId="0"/>
    <xf numFmtId="167" fontId="6" fillId="0" borderId="0"/>
    <xf numFmtId="167" fontId="6" fillId="0" borderId="0"/>
    <xf numFmtId="167" fontId="48" fillId="0" borderId="0"/>
    <xf numFmtId="167" fontId="6" fillId="0" borderId="0"/>
    <xf numFmtId="167" fontId="48" fillId="0" borderId="0"/>
    <xf numFmtId="167" fontId="48" fillId="0" borderId="0"/>
    <xf numFmtId="167" fontId="7" fillId="0" borderId="0"/>
    <xf numFmtId="167" fontId="7" fillId="0" borderId="0"/>
    <xf numFmtId="167" fontId="7" fillId="0" borderId="0"/>
    <xf numFmtId="0"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53"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0"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53"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53" fillId="0" borderId="0"/>
    <xf numFmtId="167" fontId="7" fillId="0" borderId="0"/>
    <xf numFmtId="167" fontId="7" fillId="0" borderId="0"/>
    <xf numFmtId="167" fontId="7" fillId="0" borderId="0"/>
    <xf numFmtId="167" fontId="7" fillId="0" borderId="0"/>
    <xf numFmtId="167" fontId="7"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53"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53"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53"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53"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53" fillId="0" borderId="0"/>
    <xf numFmtId="167" fontId="53"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6" fillId="0" borderId="0"/>
    <xf numFmtId="167" fontId="7" fillId="0" borderId="0"/>
    <xf numFmtId="167" fontId="7" fillId="0" borderId="0"/>
    <xf numFmtId="167" fontId="7" fillId="0" borderId="0"/>
    <xf numFmtId="167" fontId="49"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49" fillId="0" borderId="0"/>
    <xf numFmtId="167" fontId="49" fillId="0" borderId="0"/>
    <xf numFmtId="167" fontId="49" fillId="0" borderId="0"/>
    <xf numFmtId="167" fontId="49" fillId="0" borderId="0"/>
    <xf numFmtId="167" fontId="7" fillId="0" borderId="0"/>
    <xf numFmtId="167" fontId="7" fillId="0" borderId="0"/>
    <xf numFmtId="167" fontId="7" fillId="0" borderId="0"/>
    <xf numFmtId="167" fontId="6"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49" fillId="0" borderId="0"/>
    <xf numFmtId="167" fontId="49" fillId="0" borderId="0"/>
    <xf numFmtId="167" fontId="49" fillId="0" borderId="0"/>
    <xf numFmtId="167" fontId="49" fillId="0" borderId="0"/>
    <xf numFmtId="167" fontId="49" fillId="0" borderId="0"/>
    <xf numFmtId="167" fontId="7" fillId="0" borderId="0"/>
    <xf numFmtId="167" fontId="6" fillId="0" borderId="0"/>
    <xf numFmtId="167" fontId="49" fillId="0" borderId="0"/>
    <xf numFmtId="167" fontId="49" fillId="0" borderId="0"/>
    <xf numFmtId="167" fontId="49" fillId="0" borderId="0"/>
    <xf numFmtId="167" fontId="49" fillId="0" borderId="0"/>
    <xf numFmtId="167" fontId="49" fillId="0" borderId="0"/>
    <xf numFmtId="167" fontId="7"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0" fontId="7" fillId="0" borderId="0"/>
    <xf numFmtId="167" fontId="48"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48"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48"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48"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48" fillId="0" borderId="0"/>
    <xf numFmtId="167" fontId="6" fillId="0" borderId="0"/>
    <xf numFmtId="167" fontId="6" fillId="0" borderId="0"/>
    <xf numFmtId="167" fontId="48" fillId="0" borderId="0"/>
    <xf numFmtId="167" fontId="6" fillId="0" borderId="0"/>
    <xf numFmtId="167" fontId="6" fillId="0" borderId="0"/>
    <xf numFmtId="167" fontId="6" fillId="0" borderId="0"/>
    <xf numFmtId="167" fontId="6" fillId="0" borderId="0"/>
    <xf numFmtId="167" fontId="6"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48" fillId="0" borderId="0"/>
    <xf numFmtId="167" fontId="48" fillId="0" borderId="0"/>
    <xf numFmtId="167" fontId="48" fillId="0" borderId="0"/>
    <xf numFmtId="167" fontId="48" fillId="0" borderId="0"/>
    <xf numFmtId="167" fontId="48" fillId="0" borderId="0"/>
    <xf numFmtId="181"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7"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7" fillId="0" borderId="0"/>
    <xf numFmtId="0" fontId="6" fillId="0" borderId="0"/>
    <xf numFmtId="167" fontId="7" fillId="0" borderId="0"/>
    <xf numFmtId="167" fontId="48"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48" fillId="0" borderId="0"/>
    <xf numFmtId="167" fontId="48" fillId="0" borderId="0"/>
    <xf numFmtId="167" fontId="48" fillId="0" borderId="0"/>
    <xf numFmtId="167" fontId="48" fillId="0" borderId="0"/>
    <xf numFmtId="167" fontId="48"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48" fillId="0" borderId="0"/>
    <xf numFmtId="167" fontId="48" fillId="0" borderId="0"/>
    <xf numFmtId="167" fontId="48" fillId="0" borderId="0"/>
    <xf numFmtId="167" fontId="48" fillId="0" borderId="0"/>
    <xf numFmtId="167" fontId="48" fillId="0" borderId="0"/>
    <xf numFmtId="0" fontId="6" fillId="0" borderId="0"/>
    <xf numFmtId="167" fontId="7" fillId="0" borderId="0"/>
    <xf numFmtId="167" fontId="48" fillId="0" borderId="0"/>
    <xf numFmtId="167" fontId="48" fillId="0" borderId="0"/>
    <xf numFmtId="167" fontId="48" fillId="0" borderId="0"/>
    <xf numFmtId="167" fontId="48" fillId="0" borderId="0"/>
    <xf numFmtId="167" fontId="48" fillId="0" borderId="0"/>
    <xf numFmtId="167" fontId="31" fillId="56" borderId="22" applyNumberFormat="0" applyFont="0" applyAlignment="0" applyProtection="0"/>
    <xf numFmtId="167" fontId="31" fillId="56" borderId="22" applyNumberFormat="0" applyFont="0" applyAlignment="0" applyProtection="0"/>
    <xf numFmtId="167" fontId="31" fillId="56" borderId="22" applyNumberFormat="0" applyFont="0" applyAlignment="0" applyProtection="0"/>
    <xf numFmtId="167" fontId="31" fillId="56" borderId="22" applyNumberFormat="0" applyFont="0" applyAlignment="0" applyProtection="0"/>
    <xf numFmtId="167" fontId="31" fillId="56" borderId="22" applyNumberFormat="0" applyFont="0" applyAlignment="0" applyProtection="0"/>
    <xf numFmtId="167" fontId="31" fillId="56" borderId="22" applyNumberFormat="0" applyFont="0" applyAlignment="0" applyProtection="0"/>
    <xf numFmtId="167" fontId="31" fillId="56" borderId="22" applyNumberFormat="0" applyFont="0" applyAlignment="0" applyProtection="0"/>
    <xf numFmtId="167" fontId="31" fillId="56" borderId="22" applyNumberFormat="0" applyFont="0" applyAlignment="0" applyProtection="0"/>
    <xf numFmtId="167" fontId="31" fillId="56" borderId="22" applyNumberFormat="0" applyFont="0" applyAlignment="0" applyProtection="0"/>
    <xf numFmtId="167" fontId="31" fillId="56" borderId="22" applyNumberFormat="0" applyFont="0" applyAlignment="0" applyProtection="0"/>
    <xf numFmtId="167" fontId="7" fillId="56" borderId="22" applyNumberFormat="0" applyFont="0" applyAlignment="0" applyProtection="0"/>
    <xf numFmtId="167" fontId="7" fillId="56" borderId="22" applyNumberFormat="0" applyFont="0" applyAlignment="0" applyProtection="0"/>
    <xf numFmtId="167" fontId="7" fillId="56" borderId="22" applyNumberFormat="0" applyFont="0" applyAlignment="0" applyProtection="0"/>
    <xf numFmtId="167" fontId="7" fillId="56" borderId="22" applyNumberFormat="0" applyFont="0" applyAlignment="0" applyProtection="0"/>
    <xf numFmtId="167" fontId="7" fillId="56" borderId="22" applyNumberFormat="0" applyFont="0" applyAlignment="0" applyProtection="0"/>
    <xf numFmtId="167" fontId="7" fillId="56" borderId="22" applyNumberFormat="0" applyFont="0" applyAlignment="0" applyProtection="0"/>
    <xf numFmtId="167" fontId="7" fillId="56" borderId="22" applyNumberFormat="0" applyFont="0" applyAlignment="0" applyProtection="0"/>
    <xf numFmtId="167" fontId="7" fillId="56" borderId="22" applyNumberFormat="0" applyFont="0" applyAlignment="0" applyProtection="0"/>
    <xf numFmtId="167" fontId="7" fillId="56" borderId="22" applyNumberFormat="0" applyFont="0" applyAlignment="0" applyProtection="0"/>
    <xf numFmtId="167" fontId="7" fillId="56" borderId="22" applyNumberFormat="0" applyFont="0" applyAlignment="0" applyProtection="0"/>
    <xf numFmtId="167" fontId="6" fillId="10" borderId="14" applyNumberFormat="0" applyFont="0" applyAlignment="0" applyProtection="0"/>
    <xf numFmtId="167" fontId="7" fillId="56" borderId="22" applyNumberFormat="0" applyFont="0" applyAlignment="0" applyProtection="0"/>
    <xf numFmtId="167" fontId="7" fillId="56" borderId="22" applyNumberFormat="0" applyFont="0" applyAlignment="0" applyProtection="0"/>
    <xf numFmtId="167" fontId="6" fillId="10" borderId="14" applyNumberFormat="0" applyFont="0" applyAlignment="0" applyProtection="0"/>
    <xf numFmtId="167" fontId="7" fillId="56" borderId="22" applyNumberFormat="0" applyFont="0" applyAlignment="0" applyProtection="0"/>
    <xf numFmtId="167" fontId="7" fillId="56" borderId="22" applyNumberFormat="0" applyFont="0" applyAlignment="0" applyProtection="0"/>
    <xf numFmtId="167" fontId="6" fillId="10" borderId="14" applyNumberFormat="0" applyFont="0" applyAlignment="0" applyProtection="0"/>
    <xf numFmtId="167" fontId="7" fillId="56" borderId="22" applyNumberFormat="0" applyFont="0" applyAlignment="0" applyProtection="0"/>
    <xf numFmtId="167" fontId="7" fillId="56" borderId="22" applyNumberFormat="0" applyFont="0" applyAlignment="0" applyProtection="0"/>
    <xf numFmtId="167" fontId="6" fillId="10" borderId="14" applyNumberFormat="0" applyFont="0" applyAlignment="0" applyProtection="0"/>
    <xf numFmtId="167" fontId="7" fillId="56" borderId="22" applyNumberFormat="0" applyFont="0" applyAlignment="0" applyProtection="0"/>
    <xf numFmtId="167" fontId="7" fillId="56" borderId="22" applyNumberFormat="0" applyFont="0" applyAlignment="0" applyProtection="0"/>
    <xf numFmtId="167" fontId="6" fillId="10" borderId="14" applyNumberFormat="0" applyFont="0" applyAlignment="0" applyProtection="0"/>
    <xf numFmtId="167" fontId="6" fillId="10" borderId="14" applyNumberFormat="0" applyFont="0" applyAlignment="0" applyProtection="0"/>
    <xf numFmtId="167" fontId="6" fillId="10" borderId="14" applyNumberFormat="0" applyFont="0" applyAlignment="0" applyProtection="0"/>
    <xf numFmtId="167" fontId="6" fillId="10" borderId="14" applyNumberFormat="0" applyFont="0" applyAlignment="0" applyProtection="0"/>
    <xf numFmtId="167" fontId="7" fillId="56" borderId="22" applyNumberFormat="0" applyFont="0" applyAlignment="0" applyProtection="0"/>
    <xf numFmtId="167" fontId="7" fillId="56" borderId="22" applyNumberFormat="0" applyFont="0" applyAlignment="0" applyProtection="0"/>
    <xf numFmtId="167" fontId="7" fillId="56" borderId="22" applyNumberFormat="0" applyFont="0" applyAlignment="0" applyProtection="0"/>
    <xf numFmtId="167" fontId="7" fillId="56" borderId="22" applyNumberFormat="0" applyFont="0" applyAlignment="0" applyProtection="0"/>
    <xf numFmtId="167" fontId="7" fillId="56" borderId="22" applyNumberFormat="0" applyFont="0" applyAlignment="0" applyProtection="0"/>
    <xf numFmtId="167" fontId="7" fillId="56" borderId="22" applyNumberFormat="0" applyFont="0" applyAlignment="0" applyProtection="0"/>
    <xf numFmtId="167" fontId="7" fillId="56" borderId="22" applyNumberFormat="0" applyFont="0" applyAlignment="0" applyProtection="0"/>
    <xf numFmtId="167" fontId="7" fillId="56" borderId="22" applyNumberFormat="0" applyFont="0" applyAlignment="0" applyProtection="0"/>
    <xf numFmtId="167" fontId="7" fillId="56" borderId="22" applyNumberFormat="0" applyFont="0" applyAlignment="0" applyProtection="0"/>
    <xf numFmtId="167" fontId="54" fillId="53" borderId="23" applyNumberFormat="0" applyAlignment="0" applyProtection="0"/>
    <xf numFmtId="167" fontId="54" fillId="53" borderId="23" applyNumberFormat="0" applyAlignment="0" applyProtection="0"/>
    <xf numFmtId="167" fontId="54" fillId="53" borderId="23" applyNumberFormat="0" applyAlignment="0" applyProtection="0"/>
    <xf numFmtId="167" fontId="54" fillId="53" borderId="23" applyNumberFormat="0" applyAlignment="0" applyProtection="0"/>
    <xf numFmtId="167" fontId="54" fillId="53" borderId="23" applyNumberFormat="0" applyAlignment="0" applyProtection="0"/>
    <xf numFmtId="167" fontId="54" fillId="53" borderId="23" applyNumberFormat="0" applyAlignment="0" applyProtection="0"/>
    <xf numFmtId="167" fontId="54" fillId="53" borderId="23" applyNumberFormat="0" applyAlignment="0" applyProtection="0"/>
    <xf numFmtId="167" fontId="54" fillId="53" borderId="23" applyNumberFormat="0" applyAlignment="0" applyProtection="0"/>
    <xf numFmtId="167" fontId="54" fillId="53" borderId="23" applyNumberFormat="0" applyAlignment="0" applyProtection="0"/>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7"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7"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7"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48" fillId="0" borderId="0" applyFont="0" applyFill="0" applyBorder="0" applyAlignment="0" applyProtection="0"/>
    <xf numFmtId="9" fontId="6" fillId="0" borderId="0" applyFont="0" applyFill="0" applyBorder="0" applyAlignment="0" applyProtection="0"/>
    <xf numFmtId="9" fontId="48" fillId="0" borderId="0" applyFont="0" applyFill="0" applyBorder="0" applyAlignment="0" applyProtection="0"/>
    <xf numFmtId="9" fontId="6" fillId="0" borderId="0" applyFont="0" applyFill="0" applyBorder="0" applyAlignment="0" applyProtection="0"/>
    <xf numFmtId="9" fontId="48" fillId="0" borderId="0" applyFont="0" applyFill="0" applyBorder="0" applyAlignment="0" applyProtection="0"/>
    <xf numFmtId="9" fontId="6"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7" fillId="0" borderId="0" applyFont="0" applyFill="0" applyBorder="0" applyAlignment="0" applyProtection="0"/>
    <xf numFmtId="9" fontId="48"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48"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48"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7" fillId="0" borderId="0" applyFont="0" applyFill="0" applyBorder="0" applyAlignment="0" applyProtection="0"/>
    <xf numFmtId="9" fontId="48" fillId="0" borderId="0" applyFont="0" applyFill="0" applyBorder="0" applyAlignment="0" applyProtection="0"/>
    <xf numFmtId="9" fontId="7" fillId="0" borderId="0" applyFont="0" applyFill="0" applyBorder="0" applyAlignment="0" applyProtection="0"/>
    <xf numFmtId="9" fontId="48" fillId="0" borderId="0" applyFont="0" applyFill="0" applyBorder="0" applyAlignment="0" applyProtection="0"/>
    <xf numFmtId="9" fontId="7" fillId="0" borderId="0" applyFont="0" applyFill="0" applyBorder="0" applyAlignment="0" applyProtection="0"/>
    <xf numFmtId="9" fontId="48" fillId="0" borderId="0" applyFont="0" applyFill="0" applyBorder="0" applyAlignment="0" applyProtection="0"/>
    <xf numFmtId="9" fontId="7" fillId="0" borderId="0" applyFont="0" applyFill="0" applyBorder="0" applyAlignment="0" applyProtection="0"/>
    <xf numFmtId="9" fontId="48"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6"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6" fillId="0" borderId="0" applyFont="0" applyFill="0" applyBorder="0" applyAlignment="0" applyProtection="0"/>
    <xf numFmtId="9" fontId="7" fillId="0" borderId="0" applyFont="0" applyFill="0" applyBorder="0" applyAlignment="0" applyProtection="0"/>
    <xf numFmtId="9" fontId="48"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48"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48"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48"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48"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48"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7"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7"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48"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48"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48"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48" fillId="0" borderId="0" applyFont="0" applyFill="0" applyBorder="0" applyAlignment="0" applyProtection="0"/>
    <xf numFmtId="9" fontId="6" fillId="0" borderId="0" applyFont="0" applyFill="0" applyBorder="0" applyAlignment="0" applyProtection="0"/>
    <xf numFmtId="9" fontId="48"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48" fillId="0" borderId="0" applyFont="0" applyFill="0" applyBorder="0" applyAlignment="0" applyProtection="0"/>
    <xf numFmtId="9" fontId="31"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48" fillId="0" borderId="0" applyFont="0" applyFill="0" applyBorder="0" applyAlignment="0" applyProtection="0"/>
    <xf numFmtId="9" fontId="6" fillId="0" borderId="0" applyFont="0" applyFill="0" applyBorder="0" applyAlignment="0" applyProtection="0"/>
    <xf numFmtId="9" fontId="48" fillId="0" borderId="0" applyFont="0" applyFill="0" applyBorder="0" applyAlignment="0" applyProtection="0"/>
    <xf numFmtId="9" fontId="6"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167" fontId="54" fillId="53" borderId="23" applyNumberFormat="0" applyAlignment="0" applyProtection="0"/>
    <xf numFmtId="167" fontId="54" fillId="53" borderId="23" applyNumberFormat="0" applyAlignment="0" applyProtection="0"/>
    <xf numFmtId="167" fontId="54" fillId="53" borderId="23" applyNumberFormat="0" applyAlignment="0" applyProtection="0"/>
    <xf numFmtId="167" fontId="54" fillId="53" borderId="23" applyNumberFormat="0" applyAlignment="0" applyProtection="0"/>
    <xf numFmtId="167" fontId="54" fillId="53" borderId="23" applyNumberFormat="0" applyAlignment="0" applyProtection="0"/>
    <xf numFmtId="167" fontId="54" fillId="53" borderId="23" applyNumberFormat="0" applyAlignment="0" applyProtection="0"/>
    <xf numFmtId="167" fontId="54" fillId="53" borderId="23" applyNumberFormat="0" applyAlignment="0" applyProtection="0"/>
    <xf numFmtId="167" fontId="54" fillId="53" borderId="23" applyNumberFormat="0" applyAlignment="0" applyProtection="0"/>
    <xf numFmtId="167" fontId="54" fillId="53" borderId="23" applyNumberFormat="0" applyAlignment="0" applyProtection="0"/>
    <xf numFmtId="167" fontId="54" fillId="53" borderId="23" applyNumberFormat="0" applyAlignment="0" applyProtection="0"/>
    <xf numFmtId="167" fontId="54" fillId="53" borderId="23" applyNumberFormat="0" applyAlignment="0" applyProtection="0"/>
    <xf numFmtId="167" fontId="54" fillId="53" borderId="23" applyNumberFormat="0" applyAlignment="0" applyProtection="0"/>
    <xf numFmtId="167" fontId="54" fillId="53" borderId="23" applyNumberFormat="0" applyAlignment="0" applyProtection="0"/>
    <xf numFmtId="167" fontId="54" fillId="53" borderId="23" applyNumberFormat="0" applyAlignment="0" applyProtection="0"/>
    <xf numFmtId="167" fontId="54" fillId="53" borderId="23" applyNumberFormat="0" applyAlignment="0" applyProtection="0"/>
    <xf numFmtId="167" fontId="54" fillId="53" borderId="23" applyNumberFormat="0" applyAlignment="0" applyProtection="0"/>
    <xf numFmtId="167" fontId="54" fillId="53" borderId="23" applyNumberFormat="0" applyAlignment="0" applyProtection="0"/>
    <xf numFmtId="167" fontId="54" fillId="53" borderId="23" applyNumberFormat="0" applyAlignment="0" applyProtection="0"/>
    <xf numFmtId="167" fontId="54" fillId="53" borderId="23" applyNumberFormat="0" applyAlignment="0" applyProtection="0"/>
    <xf numFmtId="167" fontId="54" fillId="53" borderId="23" applyNumberFormat="0" applyAlignment="0" applyProtection="0"/>
    <xf numFmtId="167" fontId="21" fillId="8" borderId="11" applyNumberFormat="0" applyAlignment="0" applyProtection="0"/>
    <xf numFmtId="167" fontId="54" fillId="53" borderId="23" applyNumberFormat="0" applyAlignment="0" applyProtection="0"/>
    <xf numFmtId="167" fontId="54" fillId="53" borderId="23" applyNumberFormat="0" applyAlignment="0" applyProtection="0"/>
    <xf numFmtId="167" fontId="21" fillId="8" borderId="11" applyNumberFormat="0" applyAlignment="0" applyProtection="0"/>
    <xf numFmtId="167" fontId="54" fillId="53" borderId="23" applyNumberFormat="0" applyAlignment="0" applyProtection="0"/>
    <xf numFmtId="167" fontId="54" fillId="53" borderId="23" applyNumberFormat="0" applyAlignment="0" applyProtection="0"/>
    <xf numFmtId="167" fontId="21" fillId="8" borderId="11" applyNumberFormat="0" applyAlignment="0" applyProtection="0"/>
    <xf numFmtId="167" fontId="54" fillId="53" borderId="23" applyNumberFormat="0" applyAlignment="0" applyProtection="0"/>
    <xf numFmtId="167" fontId="54" fillId="53" borderId="23" applyNumberFormat="0" applyAlignment="0" applyProtection="0"/>
    <xf numFmtId="167" fontId="21" fillId="8" borderId="11" applyNumberFormat="0" applyAlignment="0" applyProtection="0"/>
    <xf numFmtId="167" fontId="54" fillId="53" borderId="23" applyNumberFormat="0" applyAlignment="0" applyProtection="0"/>
    <xf numFmtId="167" fontId="54" fillId="53" borderId="23" applyNumberFormat="0" applyAlignment="0" applyProtection="0"/>
    <xf numFmtId="167" fontId="21" fillId="8" borderId="11" applyNumberFormat="0" applyAlignment="0" applyProtection="0"/>
    <xf numFmtId="167" fontId="21" fillId="8" borderId="11" applyNumberFormat="0" applyAlignment="0" applyProtection="0"/>
    <xf numFmtId="167" fontId="21" fillId="8" borderId="11" applyNumberFormat="0" applyAlignment="0" applyProtection="0"/>
    <xf numFmtId="167" fontId="21" fillId="8" borderId="11" applyNumberFormat="0" applyAlignment="0" applyProtection="0"/>
    <xf numFmtId="167" fontId="55" fillId="0" borderId="0" applyNumberFormat="0" applyFill="0" applyBorder="0" applyAlignment="0" applyProtection="0"/>
    <xf numFmtId="167" fontId="55" fillId="0" borderId="0" applyNumberFormat="0" applyFill="0" applyBorder="0" applyAlignment="0" applyProtection="0"/>
    <xf numFmtId="167" fontId="25" fillId="0" borderId="0" applyNumberFormat="0" applyFill="0" applyBorder="0" applyAlignment="0" applyProtection="0"/>
    <xf numFmtId="167" fontId="25" fillId="0" borderId="0" applyNumberFormat="0" applyFill="0" applyBorder="0" applyAlignment="0" applyProtection="0"/>
    <xf numFmtId="167" fontId="25" fillId="0" borderId="0" applyNumberFormat="0" applyFill="0" applyBorder="0" applyAlignment="0" applyProtection="0"/>
    <xf numFmtId="167" fontId="25" fillId="0" borderId="0" applyNumberFormat="0" applyFill="0" applyBorder="0" applyAlignment="0" applyProtection="0"/>
    <xf numFmtId="167" fontId="25" fillId="0" borderId="0" applyNumberFormat="0" applyFill="0" applyBorder="0" applyAlignment="0" applyProtection="0"/>
    <xf numFmtId="167" fontId="25" fillId="0" borderId="0" applyNumberFormat="0" applyFill="0" applyBorder="0" applyAlignment="0" applyProtection="0"/>
    <xf numFmtId="167" fontId="25" fillId="0" borderId="0" applyNumberFormat="0" applyFill="0" applyBorder="0" applyAlignment="0" applyProtection="0"/>
    <xf numFmtId="167" fontId="25" fillId="0" borderId="0" applyNumberFormat="0" applyFill="0" applyBorder="0" applyAlignment="0" applyProtection="0"/>
    <xf numFmtId="167" fontId="55" fillId="0" borderId="0" applyNumberFormat="0" applyFill="0" applyBorder="0" applyAlignment="0" applyProtection="0"/>
    <xf numFmtId="167" fontId="55" fillId="0" borderId="0" applyNumberFormat="0" applyFill="0" applyBorder="0" applyAlignment="0" applyProtection="0"/>
    <xf numFmtId="167" fontId="44" fillId="0" borderId="0" applyNumberFormat="0" applyFill="0" applyBorder="0" applyAlignment="0" applyProtection="0"/>
    <xf numFmtId="167" fontId="44" fillId="0" borderId="0" applyNumberFormat="0" applyFill="0" applyBorder="0" applyAlignment="0" applyProtection="0"/>
    <xf numFmtId="167" fontId="26" fillId="0" borderId="0" applyNumberFormat="0" applyFill="0" applyBorder="0" applyAlignment="0" applyProtection="0"/>
    <xf numFmtId="167" fontId="26" fillId="0" borderId="0" applyNumberFormat="0" applyFill="0" applyBorder="0" applyAlignment="0" applyProtection="0"/>
    <xf numFmtId="167" fontId="26" fillId="0" borderId="0" applyNumberFormat="0" applyFill="0" applyBorder="0" applyAlignment="0" applyProtection="0"/>
    <xf numFmtId="167" fontId="26" fillId="0" borderId="0" applyNumberFormat="0" applyFill="0" applyBorder="0" applyAlignment="0" applyProtection="0"/>
    <xf numFmtId="167" fontId="26" fillId="0" borderId="0" applyNumberFormat="0" applyFill="0" applyBorder="0" applyAlignment="0" applyProtection="0"/>
    <xf numFmtId="167" fontId="26" fillId="0" borderId="0" applyNumberFormat="0" applyFill="0" applyBorder="0" applyAlignment="0" applyProtection="0"/>
    <xf numFmtId="167" fontId="26" fillId="0" borderId="0" applyNumberFormat="0" applyFill="0" applyBorder="0" applyAlignment="0" applyProtection="0"/>
    <xf numFmtId="167" fontId="26" fillId="0" borderId="0" applyNumberFormat="0" applyFill="0" applyBorder="0" applyAlignment="0" applyProtection="0"/>
    <xf numFmtId="167" fontId="56" fillId="0" borderId="0" applyNumberFormat="0" applyFill="0" applyBorder="0" applyAlignment="0" applyProtection="0"/>
    <xf numFmtId="167" fontId="35" fillId="0" borderId="16" applyNumberFormat="0" applyFill="0" applyAlignment="0" applyProtection="0"/>
    <xf numFmtId="167" fontId="35" fillId="0" borderId="16" applyNumberFormat="0" applyFill="0" applyAlignment="0" applyProtection="0"/>
    <xf numFmtId="167" fontId="14" fillId="0" borderId="7" applyNumberFormat="0" applyFill="0" applyAlignment="0" applyProtection="0"/>
    <xf numFmtId="167" fontId="14" fillId="0" borderId="7" applyNumberFormat="0" applyFill="0" applyAlignment="0" applyProtection="0"/>
    <xf numFmtId="167" fontId="14" fillId="0" borderId="7" applyNumberFormat="0" applyFill="0" applyAlignment="0" applyProtection="0"/>
    <xf numFmtId="167" fontId="14" fillId="0" borderId="7" applyNumberFormat="0" applyFill="0" applyAlignment="0" applyProtection="0"/>
    <xf numFmtId="167" fontId="14" fillId="0" borderId="7" applyNumberFormat="0" applyFill="0" applyAlignment="0" applyProtection="0"/>
    <xf numFmtId="167" fontId="14" fillId="0" borderId="7" applyNumberFormat="0" applyFill="0" applyAlignment="0" applyProtection="0"/>
    <xf numFmtId="167" fontId="14" fillId="0" borderId="7" applyNumberFormat="0" applyFill="0" applyAlignment="0" applyProtection="0"/>
    <xf numFmtId="167" fontId="14" fillId="0" borderId="7" applyNumberFormat="0" applyFill="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6" fillId="0" borderId="17" applyNumberFormat="0" applyFill="0" applyAlignment="0" applyProtection="0"/>
    <xf numFmtId="167" fontId="36" fillId="0" borderId="17" applyNumberFormat="0" applyFill="0" applyAlignment="0" applyProtection="0"/>
    <xf numFmtId="167" fontId="15" fillId="0" borderId="8" applyNumberFormat="0" applyFill="0" applyAlignment="0" applyProtection="0"/>
    <xf numFmtId="167" fontId="15" fillId="0" borderId="8" applyNumberFormat="0" applyFill="0" applyAlignment="0" applyProtection="0"/>
    <xf numFmtId="167" fontId="15" fillId="0" borderId="8" applyNumberFormat="0" applyFill="0" applyAlignment="0" applyProtection="0"/>
    <xf numFmtId="167" fontId="15" fillId="0" borderId="8" applyNumberFormat="0" applyFill="0" applyAlignment="0" applyProtection="0"/>
    <xf numFmtId="167" fontId="15" fillId="0" borderId="8" applyNumberFormat="0" applyFill="0" applyAlignment="0" applyProtection="0"/>
    <xf numFmtId="167" fontId="15" fillId="0" borderId="8" applyNumberFormat="0" applyFill="0" applyAlignment="0" applyProtection="0"/>
    <xf numFmtId="167" fontId="15" fillId="0" borderId="8" applyNumberFormat="0" applyFill="0" applyAlignment="0" applyProtection="0"/>
    <xf numFmtId="167" fontId="15" fillId="0" borderId="8" applyNumberFormat="0" applyFill="0" applyAlignment="0" applyProtection="0"/>
    <xf numFmtId="167" fontId="37" fillId="0" borderId="18" applyNumberFormat="0" applyFill="0" applyAlignment="0" applyProtection="0"/>
    <xf numFmtId="167" fontId="37" fillId="0" borderId="18" applyNumberFormat="0" applyFill="0" applyAlignment="0" applyProtection="0"/>
    <xf numFmtId="167" fontId="16" fillId="0" borderId="9" applyNumberFormat="0" applyFill="0" applyAlignment="0" applyProtection="0"/>
    <xf numFmtId="167" fontId="16" fillId="0" borderId="9" applyNumberFormat="0" applyFill="0" applyAlignment="0" applyProtection="0"/>
    <xf numFmtId="167" fontId="16" fillId="0" borderId="9" applyNumberFormat="0" applyFill="0" applyAlignment="0" applyProtection="0"/>
    <xf numFmtId="167" fontId="16" fillId="0" borderId="9" applyNumberFormat="0" applyFill="0" applyAlignment="0" applyProtection="0"/>
    <xf numFmtId="167" fontId="16" fillId="0" borderId="9" applyNumberFormat="0" applyFill="0" applyAlignment="0" applyProtection="0"/>
    <xf numFmtId="167" fontId="16" fillId="0" borderId="9" applyNumberFormat="0" applyFill="0" applyAlignment="0" applyProtection="0"/>
    <xf numFmtId="167" fontId="16" fillId="0" borderId="9" applyNumberFormat="0" applyFill="0" applyAlignment="0" applyProtection="0"/>
    <xf numFmtId="167" fontId="16" fillId="0" borderId="9" applyNumberFormat="0" applyFill="0" applyAlignment="0" applyProtection="0"/>
    <xf numFmtId="167" fontId="56" fillId="0" borderId="0" applyNumberFormat="0" applyFill="0" applyBorder="0" applyAlignment="0" applyProtection="0"/>
    <xf numFmtId="167" fontId="56"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8" fontId="41" fillId="0" borderId="24">
      <protection locked="0"/>
    </xf>
    <xf numFmtId="168" fontId="41" fillId="0" borderId="24">
      <protection locked="0"/>
    </xf>
    <xf numFmtId="168" fontId="41" fillId="0" borderId="24">
      <protection locked="0"/>
    </xf>
    <xf numFmtId="168" fontId="41" fillId="0" borderId="24">
      <protection locked="0"/>
    </xf>
    <xf numFmtId="168" fontId="41" fillId="0" borderId="24">
      <protection locked="0"/>
    </xf>
    <xf numFmtId="168" fontId="41" fillId="0" borderId="24">
      <protection locked="0"/>
    </xf>
    <xf numFmtId="168" fontId="41" fillId="0" borderId="24">
      <protection locked="0"/>
    </xf>
    <xf numFmtId="168" fontId="41" fillId="0" borderId="24">
      <protection locked="0"/>
    </xf>
    <xf numFmtId="168" fontId="41" fillId="0" borderId="24">
      <protection locked="0"/>
    </xf>
    <xf numFmtId="168" fontId="41" fillId="0" borderId="24">
      <protection locked="0"/>
    </xf>
    <xf numFmtId="168" fontId="41" fillId="0" borderId="24">
      <protection locked="0"/>
    </xf>
    <xf numFmtId="168" fontId="41" fillId="0" borderId="24">
      <protection locked="0"/>
    </xf>
    <xf numFmtId="168" fontId="41" fillId="0" borderId="24">
      <protection locked="0"/>
    </xf>
    <xf numFmtId="168" fontId="41" fillId="0" borderId="24">
      <protection locked="0"/>
    </xf>
    <xf numFmtId="168" fontId="41" fillId="0" borderId="24">
      <protection locked="0"/>
    </xf>
    <xf numFmtId="167" fontId="27" fillId="0" borderId="15" applyNumberFormat="0" applyFill="0" applyAlignment="0" applyProtection="0"/>
    <xf numFmtId="167" fontId="27" fillId="0" borderId="15" applyNumberFormat="0" applyFill="0" applyAlignment="0" applyProtection="0"/>
    <xf numFmtId="167" fontId="57" fillId="0" borderId="25" applyNumberFormat="0" applyFill="0" applyAlignment="0" applyProtection="0"/>
    <xf numFmtId="168" fontId="41" fillId="0" borderId="24">
      <protection locked="0"/>
    </xf>
    <xf numFmtId="168" fontId="41" fillId="0" borderId="24">
      <protection locked="0"/>
    </xf>
    <xf numFmtId="168" fontId="41" fillId="0" borderId="24">
      <protection locked="0"/>
    </xf>
    <xf numFmtId="168" fontId="41" fillId="0" borderId="24">
      <protection locked="0"/>
    </xf>
    <xf numFmtId="168" fontId="41" fillId="0" borderId="24">
      <protection locked="0"/>
    </xf>
    <xf numFmtId="168" fontId="41" fillId="0" borderId="24">
      <protection locked="0"/>
    </xf>
    <xf numFmtId="168" fontId="41" fillId="0" borderId="24">
      <protection locked="0"/>
    </xf>
    <xf numFmtId="167" fontId="57" fillId="0" borderId="25" applyNumberFormat="0" applyFill="0" applyAlignment="0" applyProtection="0"/>
    <xf numFmtId="167" fontId="57" fillId="0" borderId="25" applyNumberFormat="0" applyFill="0" applyAlignment="0" applyProtection="0"/>
    <xf numFmtId="168" fontId="41" fillId="0" borderId="24">
      <protection locked="0"/>
    </xf>
    <xf numFmtId="167" fontId="57" fillId="0" borderId="25" applyNumberFormat="0" applyFill="0" applyAlignment="0" applyProtection="0"/>
    <xf numFmtId="167" fontId="57" fillId="0" borderId="25" applyNumberFormat="0" applyFill="0" applyAlignment="0" applyProtection="0"/>
    <xf numFmtId="168" fontId="41" fillId="0" borderId="24">
      <protection locked="0"/>
    </xf>
    <xf numFmtId="167" fontId="57" fillId="0" borderId="25" applyNumberFormat="0" applyFill="0" applyAlignment="0" applyProtection="0"/>
    <xf numFmtId="167" fontId="57" fillId="0" borderId="25" applyNumberFormat="0" applyFill="0" applyAlignment="0" applyProtection="0"/>
    <xf numFmtId="168" fontId="41" fillId="0" borderId="24">
      <protection locked="0"/>
    </xf>
    <xf numFmtId="167" fontId="57" fillId="0" borderId="25" applyNumberFormat="0" applyFill="0" applyAlignment="0" applyProtection="0"/>
    <xf numFmtId="167" fontId="57" fillId="0" borderId="25" applyNumberFormat="0" applyFill="0" applyAlignment="0" applyProtection="0"/>
    <xf numFmtId="168" fontId="41" fillId="0" borderId="24">
      <protection locked="0"/>
    </xf>
    <xf numFmtId="167" fontId="57" fillId="0" borderId="25" applyNumberFormat="0" applyFill="0" applyAlignment="0" applyProtection="0"/>
    <xf numFmtId="168" fontId="41" fillId="0" borderId="24">
      <protection locked="0"/>
    </xf>
    <xf numFmtId="167" fontId="27" fillId="0" borderId="15" applyNumberFormat="0" applyFill="0" applyAlignment="0" applyProtection="0"/>
    <xf numFmtId="168" fontId="41" fillId="0" borderId="24">
      <protection locked="0"/>
    </xf>
    <xf numFmtId="168" fontId="41" fillId="0" borderId="24">
      <protection locked="0"/>
    </xf>
    <xf numFmtId="168" fontId="41" fillId="0" borderId="24">
      <protection locked="0"/>
    </xf>
    <xf numFmtId="168" fontId="41" fillId="0" borderId="24">
      <protection locked="0"/>
    </xf>
    <xf numFmtId="167" fontId="27" fillId="0" borderId="15" applyNumberFormat="0" applyFill="0" applyAlignment="0" applyProtection="0"/>
    <xf numFmtId="167" fontId="27" fillId="0" borderId="15" applyNumberFormat="0" applyFill="0" applyAlignment="0" applyProtection="0"/>
    <xf numFmtId="167" fontId="27" fillId="0" borderId="15" applyNumberFormat="0" applyFill="0" applyAlignment="0" applyProtection="0"/>
    <xf numFmtId="167" fontId="27" fillId="0" borderId="15" applyNumberFormat="0" applyFill="0" applyAlignment="0" applyProtection="0"/>
    <xf numFmtId="167" fontId="57" fillId="0" borderId="25" applyNumberFormat="0" applyFill="0" applyAlignment="0" applyProtection="0"/>
    <xf numFmtId="168" fontId="41" fillId="0" borderId="24">
      <protection locked="0"/>
    </xf>
    <xf numFmtId="168" fontId="41" fillId="0" borderId="24">
      <protection locked="0"/>
    </xf>
    <xf numFmtId="168" fontId="41" fillId="0" borderId="24">
      <protection locked="0"/>
    </xf>
    <xf numFmtId="168" fontId="41" fillId="0" borderId="24">
      <protection locked="0"/>
    </xf>
    <xf numFmtId="168" fontId="41" fillId="0" borderId="24">
      <protection locked="0"/>
    </xf>
    <xf numFmtId="168" fontId="41" fillId="0" borderId="24">
      <protection locked="0"/>
    </xf>
    <xf numFmtId="168" fontId="41" fillId="0" borderId="24">
      <protection locked="0"/>
    </xf>
    <xf numFmtId="167" fontId="57" fillId="0" borderId="25" applyNumberFormat="0" applyFill="0" applyAlignment="0" applyProtection="0"/>
    <xf numFmtId="168" fontId="41" fillId="0" borderId="24">
      <protection locked="0"/>
    </xf>
    <xf numFmtId="167" fontId="27" fillId="0" borderId="15" applyNumberFormat="0" applyFill="0" applyAlignment="0" applyProtection="0"/>
    <xf numFmtId="168" fontId="41" fillId="0" borderId="24">
      <protection locked="0"/>
    </xf>
    <xf numFmtId="168" fontId="41" fillId="0" borderId="24">
      <protection locked="0"/>
    </xf>
    <xf numFmtId="168" fontId="41" fillId="0" borderId="24">
      <protection locked="0"/>
    </xf>
    <xf numFmtId="168" fontId="41" fillId="0" borderId="24">
      <protection locked="0"/>
    </xf>
    <xf numFmtId="168" fontId="41" fillId="0" borderId="24">
      <protection locked="0"/>
    </xf>
    <xf numFmtId="168" fontId="41" fillId="0" borderId="24">
      <protection locked="0"/>
    </xf>
    <xf numFmtId="168" fontId="41" fillId="0" borderId="24">
      <protection locked="0"/>
    </xf>
    <xf numFmtId="168" fontId="41" fillId="0" borderId="24">
      <protection locked="0"/>
    </xf>
    <xf numFmtId="167" fontId="57" fillId="0" borderId="25" applyNumberFormat="0" applyFill="0" applyAlignment="0" applyProtection="0"/>
    <xf numFmtId="168" fontId="41" fillId="0" borderId="24">
      <protection locked="0"/>
    </xf>
    <xf numFmtId="168" fontId="41" fillId="0" borderId="24">
      <protection locked="0"/>
    </xf>
    <xf numFmtId="168" fontId="41" fillId="0" borderId="24">
      <protection locked="0"/>
    </xf>
    <xf numFmtId="168" fontId="41" fillId="0" borderId="24">
      <protection locked="0"/>
    </xf>
    <xf numFmtId="168" fontId="41" fillId="0" borderId="24">
      <protection locked="0"/>
    </xf>
    <xf numFmtId="168" fontId="41" fillId="0" borderId="24">
      <protection locked="0"/>
    </xf>
    <xf numFmtId="168" fontId="41" fillId="0" borderId="24">
      <protection locked="0"/>
    </xf>
    <xf numFmtId="167" fontId="57" fillId="0" borderId="25" applyNumberFormat="0" applyFill="0" applyAlignment="0" applyProtection="0"/>
    <xf numFmtId="168" fontId="41" fillId="0" borderId="24">
      <protection locked="0"/>
    </xf>
    <xf numFmtId="168" fontId="41" fillId="0" borderId="24">
      <protection locked="0"/>
    </xf>
    <xf numFmtId="168" fontId="41" fillId="0" borderId="24">
      <protection locked="0"/>
    </xf>
    <xf numFmtId="168" fontId="41" fillId="0" borderId="24">
      <protection locked="0"/>
    </xf>
    <xf numFmtId="168" fontId="41" fillId="0" borderId="24">
      <protection locked="0"/>
    </xf>
    <xf numFmtId="168" fontId="41" fillId="0" borderId="24">
      <protection locked="0"/>
    </xf>
    <xf numFmtId="168" fontId="41" fillId="0" borderId="24">
      <protection locked="0"/>
    </xf>
    <xf numFmtId="168" fontId="41" fillId="0" borderId="24">
      <protection locked="0"/>
    </xf>
    <xf numFmtId="168" fontId="41" fillId="0" borderId="24">
      <protection locked="0"/>
    </xf>
    <xf numFmtId="167" fontId="57" fillId="0" borderId="25" applyNumberFormat="0" applyFill="0" applyAlignment="0" applyProtection="0"/>
    <xf numFmtId="168" fontId="41" fillId="0" borderId="24">
      <protection locked="0"/>
    </xf>
    <xf numFmtId="168" fontId="41" fillId="0" borderId="24">
      <protection locked="0"/>
    </xf>
    <xf numFmtId="168" fontId="41" fillId="0" borderId="24">
      <protection locked="0"/>
    </xf>
    <xf numFmtId="168" fontId="41" fillId="0" borderId="24">
      <protection locked="0"/>
    </xf>
    <xf numFmtId="168" fontId="41" fillId="0" borderId="24">
      <protection locked="0"/>
    </xf>
    <xf numFmtId="168" fontId="41" fillId="0" borderId="24">
      <protection locked="0"/>
    </xf>
    <xf numFmtId="168" fontId="41" fillId="0" borderId="24">
      <protection locked="0"/>
    </xf>
    <xf numFmtId="167" fontId="57" fillId="0" borderId="25" applyNumberFormat="0" applyFill="0" applyAlignment="0" applyProtection="0"/>
    <xf numFmtId="168" fontId="41" fillId="0" borderId="24">
      <protection locked="0"/>
    </xf>
    <xf numFmtId="168" fontId="41" fillId="0" borderId="24">
      <protection locked="0"/>
    </xf>
    <xf numFmtId="168" fontId="41" fillId="0" borderId="24">
      <protection locked="0"/>
    </xf>
    <xf numFmtId="168" fontId="41" fillId="0" borderId="24">
      <protection locked="0"/>
    </xf>
    <xf numFmtId="168" fontId="41" fillId="0" borderId="24">
      <protection locked="0"/>
    </xf>
    <xf numFmtId="168" fontId="41" fillId="0" borderId="24">
      <protection locked="0"/>
    </xf>
    <xf numFmtId="168" fontId="41" fillId="0" borderId="24">
      <protection locked="0"/>
    </xf>
    <xf numFmtId="168" fontId="41" fillId="0" borderId="24">
      <protection locked="0"/>
    </xf>
    <xf numFmtId="168" fontId="41" fillId="0" borderId="24">
      <protection locked="0"/>
    </xf>
    <xf numFmtId="167" fontId="57" fillId="0" borderId="25" applyNumberFormat="0" applyFill="0" applyAlignment="0" applyProtection="0"/>
    <xf numFmtId="168" fontId="41" fillId="0" borderId="24">
      <protection locked="0"/>
    </xf>
    <xf numFmtId="168" fontId="41" fillId="0" borderId="24">
      <protection locked="0"/>
    </xf>
    <xf numFmtId="168" fontId="41" fillId="0" borderId="24">
      <protection locked="0"/>
    </xf>
    <xf numFmtId="168" fontId="41" fillId="0" borderId="24">
      <protection locked="0"/>
    </xf>
    <xf numFmtId="168" fontId="41" fillId="0" borderId="24">
      <protection locked="0"/>
    </xf>
    <xf numFmtId="168" fontId="41" fillId="0" borderId="24">
      <protection locked="0"/>
    </xf>
    <xf numFmtId="168" fontId="41" fillId="0" borderId="24">
      <protection locked="0"/>
    </xf>
    <xf numFmtId="167" fontId="57" fillId="0" borderId="25" applyNumberFormat="0" applyFill="0" applyAlignment="0" applyProtection="0"/>
    <xf numFmtId="168" fontId="41" fillId="0" borderId="24">
      <protection locked="0"/>
    </xf>
    <xf numFmtId="168" fontId="41" fillId="0" borderId="24">
      <protection locked="0"/>
    </xf>
    <xf numFmtId="168" fontId="41" fillId="0" borderId="24">
      <protection locked="0"/>
    </xf>
    <xf numFmtId="168" fontId="41" fillId="0" borderId="24">
      <protection locked="0"/>
    </xf>
    <xf numFmtId="168" fontId="41" fillId="0" borderId="24">
      <protection locked="0"/>
    </xf>
    <xf numFmtId="168" fontId="41" fillId="0" borderId="24">
      <protection locked="0"/>
    </xf>
    <xf numFmtId="168" fontId="41" fillId="0" borderId="24">
      <protection locked="0"/>
    </xf>
    <xf numFmtId="168" fontId="41" fillId="0" borderId="24">
      <protection locked="0"/>
    </xf>
    <xf numFmtId="168" fontId="41" fillId="0" borderId="24">
      <protection locked="0"/>
    </xf>
    <xf numFmtId="168" fontId="41" fillId="0" borderId="24">
      <protection locked="0"/>
    </xf>
    <xf numFmtId="168" fontId="41" fillId="0" borderId="24">
      <protection locked="0"/>
    </xf>
    <xf numFmtId="168" fontId="41" fillId="0" borderId="24">
      <protection locked="0"/>
    </xf>
    <xf numFmtId="168" fontId="41" fillId="0" borderId="24">
      <protection locked="0"/>
    </xf>
    <xf numFmtId="168" fontId="41" fillId="0" borderId="24">
      <protection locked="0"/>
    </xf>
    <xf numFmtId="168" fontId="41" fillId="0" borderId="24">
      <protection locked="0"/>
    </xf>
    <xf numFmtId="168" fontId="41" fillId="0" borderId="24">
      <protection locked="0"/>
    </xf>
    <xf numFmtId="168" fontId="41" fillId="0" borderId="24">
      <protection locked="0"/>
    </xf>
    <xf numFmtId="168" fontId="41" fillId="0" borderId="24">
      <protection locked="0"/>
    </xf>
    <xf numFmtId="168" fontId="41" fillId="0" borderId="24">
      <protection locked="0"/>
    </xf>
    <xf numFmtId="168" fontId="41" fillId="0" borderId="24">
      <protection locked="0"/>
    </xf>
    <xf numFmtId="168" fontId="41" fillId="0" borderId="24">
      <protection locked="0"/>
    </xf>
    <xf numFmtId="168" fontId="41" fillId="0" borderId="24">
      <protection locked="0"/>
    </xf>
    <xf numFmtId="168" fontId="41" fillId="0" borderId="24">
      <protection locked="0"/>
    </xf>
    <xf numFmtId="168" fontId="41" fillId="0" borderId="24">
      <protection locked="0"/>
    </xf>
    <xf numFmtId="168" fontId="41" fillId="0" borderId="24">
      <protection locked="0"/>
    </xf>
    <xf numFmtId="168" fontId="41" fillId="0" borderId="24">
      <protection locked="0"/>
    </xf>
    <xf numFmtId="168" fontId="41" fillId="0" borderId="24">
      <protection locked="0"/>
    </xf>
    <xf numFmtId="168" fontId="41" fillId="0" borderId="24">
      <protection locked="0"/>
    </xf>
    <xf numFmtId="168" fontId="41" fillId="0" borderId="24">
      <protection locked="0"/>
    </xf>
    <xf numFmtId="168" fontId="41" fillId="0" borderId="24">
      <protection locked="0"/>
    </xf>
    <xf numFmtId="168" fontId="41" fillId="0" borderId="24">
      <protection locked="0"/>
    </xf>
    <xf numFmtId="168" fontId="41" fillId="0" borderId="24">
      <protection locked="0"/>
    </xf>
    <xf numFmtId="168" fontId="41" fillId="0" borderId="24">
      <protection locked="0"/>
    </xf>
    <xf numFmtId="168" fontId="41" fillId="0" borderId="24">
      <protection locked="0"/>
    </xf>
    <xf numFmtId="168" fontId="41" fillId="0" borderId="24">
      <protection locked="0"/>
    </xf>
    <xf numFmtId="168" fontId="41" fillId="0" borderId="24">
      <protection locked="0"/>
    </xf>
    <xf numFmtId="168" fontId="41" fillId="0" borderId="24">
      <protection locked="0"/>
    </xf>
    <xf numFmtId="168" fontId="41" fillId="0" borderId="24">
      <protection locked="0"/>
    </xf>
    <xf numFmtId="168" fontId="41" fillId="0" borderId="24">
      <protection locked="0"/>
    </xf>
    <xf numFmtId="168" fontId="41" fillId="0" borderId="24">
      <protection locked="0"/>
    </xf>
    <xf numFmtId="168" fontId="41" fillId="0" borderId="24">
      <protection locked="0"/>
    </xf>
    <xf numFmtId="168" fontId="41" fillId="0" borderId="24">
      <protection locked="0"/>
    </xf>
    <xf numFmtId="168" fontId="41" fillId="0" borderId="24">
      <protection locked="0"/>
    </xf>
    <xf numFmtId="168" fontId="41" fillId="0" borderId="24">
      <protection locked="0"/>
    </xf>
    <xf numFmtId="168" fontId="41" fillId="0" borderId="24">
      <protection locked="0"/>
    </xf>
    <xf numFmtId="168" fontId="41" fillId="0" borderId="24">
      <protection locked="0"/>
    </xf>
    <xf numFmtId="168" fontId="41" fillId="0" borderId="24">
      <protection locked="0"/>
    </xf>
    <xf numFmtId="168" fontId="41" fillId="0" borderId="24">
      <protection locked="0"/>
    </xf>
    <xf numFmtId="168" fontId="41" fillId="0" borderId="24">
      <protection locked="0"/>
    </xf>
    <xf numFmtId="168" fontId="41" fillId="0" borderId="24">
      <protection locked="0"/>
    </xf>
    <xf numFmtId="168" fontId="41" fillId="0" borderId="24">
      <protection locked="0"/>
    </xf>
    <xf numFmtId="168" fontId="41" fillId="0" borderId="24">
      <protection locked="0"/>
    </xf>
    <xf numFmtId="168" fontId="41" fillId="0" borderId="24">
      <protection locked="0"/>
    </xf>
    <xf numFmtId="168" fontId="41" fillId="0" borderId="24">
      <protection locked="0"/>
    </xf>
    <xf numFmtId="168" fontId="41" fillId="0" borderId="24">
      <protection locked="0"/>
    </xf>
    <xf numFmtId="167" fontId="39" fillId="54" borderId="20" applyNumberFormat="0" applyAlignment="0" applyProtection="0"/>
    <xf numFmtId="167" fontId="39" fillId="54" borderId="20" applyNumberFormat="0" applyAlignment="0" applyProtection="0"/>
    <xf numFmtId="176" fontId="7" fillId="0" borderId="0" applyFont="0" applyFill="0" applyBorder="0" applyAlignment="0" applyProtection="0"/>
    <xf numFmtId="176" fontId="7" fillId="0" borderId="0" applyFont="0" applyFill="0" applyBorder="0" applyAlignment="0" applyProtection="0"/>
    <xf numFmtId="167" fontId="55" fillId="0" borderId="0" applyNumberForma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4" fillId="0" borderId="7" applyNumberFormat="0" applyFill="0" applyAlignment="0" applyProtection="0"/>
    <xf numFmtId="0" fontId="15" fillId="0" borderId="8" applyNumberFormat="0" applyFill="0" applyAlignment="0" applyProtection="0"/>
    <xf numFmtId="0" fontId="16" fillId="0" borderId="9" applyNumberFormat="0" applyFill="0" applyAlignment="0" applyProtection="0"/>
    <xf numFmtId="0" fontId="16" fillId="0" borderId="0" applyNumberFormat="0" applyFill="0" applyBorder="0" applyAlignment="0" applyProtection="0"/>
    <xf numFmtId="0" fontId="17" fillId="4" borderId="0" applyNumberFormat="0" applyBorder="0" applyAlignment="0" applyProtection="0"/>
    <xf numFmtId="0" fontId="18" fillId="5" borderId="0" applyNumberFormat="0" applyBorder="0" applyAlignment="0" applyProtection="0"/>
    <xf numFmtId="0" fontId="19" fillId="6" borderId="0" applyNumberFormat="0" applyBorder="0" applyAlignment="0" applyProtection="0"/>
    <xf numFmtId="0" fontId="20" fillId="7" borderId="10" applyNumberFormat="0" applyAlignment="0" applyProtection="0"/>
    <xf numFmtId="0" fontId="21" fillId="8" borderId="11" applyNumberFormat="0" applyAlignment="0" applyProtection="0"/>
    <xf numFmtId="0" fontId="22" fillId="8" borderId="10" applyNumberFormat="0" applyAlignment="0" applyProtection="0"/>
    <xf numFmtId="0" fontId="23" fillId="0" borderId="12" applyNumberFormat="0" applyFill="0" applyAlignment="0" applyProtection="0"/>
    <xf numFmtId="0" fontId="24" fillId="9" borderId="13" applyNumberFormat="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7" fillId="0" borderId="15" applyNumberFormat="0" applyFill="0" applyAlignment="0" applyProtection="0"/>
    <xf numFmtId="0" fontId="28"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28" fillId="26" borderId="0" applyNumberFormat="0" applyBorder="0" applyAlignment="0" applyProtection="0"/>
    <xf numFmtId="0" fontId="28" fillId="27" borderId="0" applyNumberFormat="0" applyBorder="0" applyAlignment="0" applyProtection="0"/>
    <xf numFmtId="0" fontId="5" fillId="28" borderId="0" applyNumberFormat="0" applyBorder="0" applyAlignment="0" applyProtection="0"/>
    <xf numFmtId="0" fontId="5" fillId="29" borderId="0" applyNumberFormat="0" applyBorder="0" applyAlignment="0" applyProtection="0"/>
    <xf numFmtId="0" fontId="28" fillId="30" borderId="0" applyNumberFormat="0" applyBorder="0" applyAlignment="0" applyProtection="0"/>
    <xf numFmtId="0" fontId="28" fillId="31" borderId="0" applyNumberFormat="0" applyBorder="0" applyAlignment="0" applyProtection="0"/>
    <xf numFmtId="0" fontId="5" fillId="32" borderId="0" applyNumberFormat="0" applyBorder="0" applyAlignment="0" applyProtection="0"/>
    <xf numFmtId="0" fontId="5" fillId="33" borderId="0" applyNumberFormat="0" applyBorder="0" applyAlignment="0" applyProtection="0"/>
    <xf numFmtId="0" fontId="28" fillId="34" borderId="0" applyNumberFormat="0" applyBorder="0" applyAlignment="0" applyProtection="0"/>
    <xf numFmtId="0" fontId="5" fillId="0" borderId="0"/>
    <xf numFmtId="164" fontId="31" fillId="0" borderId="0" applyFont="0" applyFill="0" applyBorder="0" applyAlignment="0" applyProtection="0"/>
    <xf numFmtId="164" fontId="31" fillId="0" borderId="0" applyFont="0" applyFill="0" applyBorder="0" applyAlignment="0" applyProtection="0"/>
    <xf numFmtId="164" fontId="31" fillId="0" borderId="0" applyFont="0" applyFill="0" applyBorder="0" applyAlignment="0" applyProtection="0"/>
    <xf numFmtId="164" fontId="31" fillId="0" borderId="0" applyFont="0" applyFill="0" applyBorder="0" applyAlignment="0" applyProtection="0"/>
    <xf numFmtId="164" fontId="31" fillId="0" borderId="0" applyFont="0" applyFill="0" applyBorder="0" applyAlignment="0" applyProtection="0"/>
    <xf numFmtId="164" fontId="31" fillId="0" borderId="0" applyFont="0" applyFill="0" applyBorder="0" applyAlignment="0" applyProtection="0"/>
    <xf numFmtId="164" fontId="31" fillId="0" borderId="0" applyFont="0" applyFill="0" applyBorder="0" applyAlignment="0" applyProtection="0"/>
    <xf numFmtId="164" fontId="31" fillId="0" borderId="0" applyFont="0" applyFill="0" applyBorder="0" applyAlignment="0" applyProtection="0"/>
    <xf numFmtId="164" fontId="31" fillId="0" borderId="0" applyFont="0" applyFill="0" applyBorder="0" applyAlignment="0" applyProtection="0"/>
    <xf numFmtId="164" fontId="31" fillId="0" borderId="0" applyFont="0" applyFill="0" applyBorder="0" applyAlignment="0" applyProtection="0"/>
    <xf numFmtId="9" fontId="58" fillId="0" borderId="0"/>
    <xf numFmtId="183" fontId="7" fillId="0" borderId="0" applyFont="0" applyFill="0" applyBorder="0" applyAlignment="0" applyProtection="0"/>
    <xf numFmtId="187" fontId="7" fillId="0" borderId="0" applyFont="0" applyFill="0" applyBorder="0" applyAlignment="0" applyProtection="0"/>
    <xf numFmtId="186" fontId="7" fillId="0" borderId="0" applyFont="0" applyFill="0" applyBorder="0" applyAlignment="0" applyProtection="0"/>
    <xf numFmtId="188" fontId="7" fillId="0" borderId="0" applyFont="0" applyFill="0" applyBorder="0" applyAlignment="0" applyProtection="0"/>
    <xf numFmtId="0" fontId="59" fillId="0" borderId="0"/>
    <xf numFmtId="164" fontId="31" fillId="0" borderId="0" applyFont="0" applyFill="0" applyBorder="0" applyAlignment="0" applyProtection="0"/>
    <xf numFmtId="184" fontId="7" fillId="0" borderId="0"/>
    <xf numFmtId="184" fontId="7" fillId="0" borderId="0"/>
    <xf numFmtId="184" fontId="7" fillId="0" borderId="0"/>
    <xf numFmtId="184" fontId="7" fillId="0" borderId="0"/>
    <xf numFmtId="184" fontId="7" fillId="0" borderId="0"/>
    <xf numFmtId="184" fontId="7" fillId="0" borderId="0"/>
    <xf numFmtId="184" fontId="7" fillId="0" borderId="0"/>
    <xf numFmtId="184" fontId="7" fillId="0" borderId="0"/>
    <xf numFmtId="184" fontId="7" fillId="0" borderId="0"/>
    <xf numFmtId="184" fontId="7" fillId="0" borderId="0"/>
    <xf numFmtId="184" fontId="7" fillId="0" borderId="0"/>
    <xf numFmtId="184" fontId="7" fillId="0" borderId="0"/>
    <xf numFmtId="184" fontId="7" fillId="0" borderId="0"/>
    <xf numFmtId="184" fontId="7" fillId="0" borderId="0"/>
    <xf numFmtId="184" fontId="7" fillId="0" borderId="0"/>
    <xf numFmtId="184" fontId="7" fillId="0" borderId="0"/>
    <xf numFmtId="164" fontId="31" fillId="0" borderId="0" applyFont="0" applyFill="0" applyBorder="0" applyAlignment="0" applyProtection="0"/>
    <xf numFmtId="164" fontId="31" fillId="0" borderId="0" applyFont="0" applyFill="0" applyBorder="0" applyAlignment="0" applyProtection="0"/>
    <xf numFmtId="164" fontId="31" fillId="0" borderId="0" applyFont="0" applyFill="0" applyBorder="0" applyAlignment="0" applyProtection="0"/>
    <xf numFmtId="185" fontId="12" fillId="0" borderId="26">
      <alignment horizontal="right"/>
    </xf>
    <xf numFmtId="0" fontId="60" fillId="0" borderId="6" applyNumberFormat="0" applyAlignment="0" applyProtection="0">
      <alignment horizontal="left" vertical="center"/>
    </xf>
    <xf numFmtId="0" fontId="60" fillId="0" borderId="5">
      <alignment horizontal="left" vertical="center"/>
    </xf>
    <xf numFmtId="0" fontId="61" fillId="0" borderId="0" applyNumberFormat="0" applyFill="0" applyBorder="0" applyAlignment="0" applyProtection="0">
      <alignment vertical="top"/>
      <protection locked="0"/>
    </xf>
    <xf numFmtId="37" fontId="62" fillId="0" borderId="0"/>
    <xf numFmtId="166" fontId="7" fillId="0" borderId="0"/>
    <xf numFmtId="166" fontId="7" fillId="0" borderId="0"/>
    <xf numFmtId="0" fontId="5" fillId="0" borderId="0"/>
    <xf numFmtId="0" fontId="31" fillId="0" borderId="0"/>
    <xf numFmtId="0" fontId="7" fillId="0" borderId="0"/>
    <xf numFmtId="0" fontId="31" fillId="0" borderId="0"/>
    <xf numFmtId="0" fontId="63" fillId="0" borderId="0"/>
    <xf numFmtId="0" fontId="5" fillId="10" borderId="14" applyNumberFormat="0" applyFont="0" applyAlignment="0" applyProtection="0"/>
    <xf numFmtId="9" fontId="7" fillId="0" borderId="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0" fontId="64" fillId="0" borderId="0" applyFont="0"/>
    <xf numFmtId="0" fontId="65" fillId="0" borderId="0" applyNumberFormat="0" applyFill="0" applyBorder="0" applyAlignment="0" applyProtection="0">
      <alignment vertical="top"/>
      <protection locked="0"/>
    </xf>
    <xf numFmtId="0" fontId="66" fillId="0" borderId="0"/>
    <xf numFmtId="0" fontId="30" fillId="0" borderId="0" applyNumberFormat="0" applyFill="0" applyBorder="0" applyAlignment="0" applyProtection="0"/>
    <xf numFmtId="0" fontId="5" fillId="0" borderId="0"/>
    <xf numFmtId="164" fontId="31" fillId="0" borderId="0" applyFont="0" applyFill="0" applyBorder="0" applyAlignment="0" applyProtection="0"/>
    <xf numFmtId="164" fontId="31" fillId="0" borderId="0" applyFont="0" applyFill="0" applyBorder="0" applyAlignment="0" applyProtection="0"/>
    <xf numFmtId="164" fontId="31" fillId="0" borderId="0" applyFont="0" applyFill="0" applyBorder="0" applyAlignment="0" applyProtection="0"/>
    <xf numFmtId="164" fontId="31" fillId="0" borderId="0" applyFont="0" applyFill="0" applyBorder="0" applyAlignment="0" applyProtection="0"/>
    <xf numFmtId="164" fontId="31" fillId="0" borderId="0" applyFont="0" applyFill="0" applyBorder="0" applyAlignment="0" applyProtection="0"/>
    <xf numFmtId="164" fontId="31" fillId="0" borderId="0" applyFont="0" applyFill="0" applyBorder="0" applyAlignment="0" applyProtection="0"/>
    <xf numFmtId="164" fontId="31" fillId="0" borderId="0" applyFont="0" applyFill="0" applyBorder="0" applyAlignment="0" applyProtection="0"/>
    <xf numFmtId="164" fontId="31" fillId="0" borderId="0" applyFont="0" applyFill="0" applyBorder="0" applyAlignment="0" applyProtection="0"/>
    <xf numFmtId="164" fontId="31"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3" fillId="0" borderId="0"/>
    <xf numFmtId="0" fontId="7" fillId="0" borderId="0" applyNumberFormat="0" applyFont="0" applyFill="0" applyBorder="0" applyAlignment="0" applyProtection="0">
      <alignment vertical="top"/>
    </xf>
    <xf numFmtId="0" fontId="2" fillId="0" borderId="0"/>
    <xf numFmtId="0" fontId="1" fillId="0" borderId="0"/>
    <xf numFmtId="0" fontId="7" fillId="0" borderId="0"/>
    <xf numFmtId="191" fontId="87" fillId="0" borderId="0"/>
    <xf numFmtId="0" fontId="92" fillId="0" borderId="0"/>
    <xf numFmtId="0" fontId="7" fillId="0" borderId="0"/>
    <xf numFmtId="0" fontId="106" fillId="0" borderId="0"/>
    <xf numFmtId="0" fontId="7" fillId="0" borderId="0"/>
    <xf numFmtId="0" fontId="63" fillId="0" borderId="0"/>
    <xf numFmtId="0" fontId="106" fillId="0" borderId="0"/>
    <xf numFmtId="0" fontId="63" fillId="0" borderId="0"/>
    <xf numFmtId="0" fontId="63" fillId="0" borderId="0"/>
    <xf numFmtId="0" fontId="106" fillId="0" borderId="0"/>
    <xf numFmtId="0" fontId="63" fillId="0" borderId="0"/>
    <xf numFmtId="0" fontId="63" fillId="0" borderId="0" applyNumberFormat="0" applyFill="0" applyBorder="0" applyProtection="0">
      <alignment vertical="top"/>
    </xf>
  </cellStyleXfs>
  <cellXfs count="827">
    <xf numFmtId="0" fontId="0" fillId="0" borderId="0" xfId="0"/>
    <xf numFmtId="0" fontId="7" fillId="0" borderId="1" xfId="0" applyFont="1" applyBorder="1"/>
    <xf numFmtId="0" fontId="7" fillId="0" borderId="1" xfId="0" applyFont="1" applyBorder="1" applyAlignment="1">
      <alignment horizontal="center"/>
    </xf>
    <xf numFmtId="0" fontId="8" fillId="0" borderId="1" xfId="0" applyFont="1" applyBorder="1"/>
    <xf numFmtId="0" fontId="8" fillId="0" borderId="1" xfId="0" applyFont="1" applyBorder="1" applyAlignment="1">
      <alignment wrapText="1"/>
    </xf>
    <xf numFmtId="0" fontId="7" fillId="0" borderId="0" xfId="2330" applyBorder="1"/>
    <xf numFmtId="0" fontId="69" fillId="0" borderId="0" xfId="2330" applyFont="1" applyBorder="1"/>
    <xf numFmtId="0" fontId="69" fillId="0" borderId="0" xfId="2330" applyFont="1" applyBorder="1" applyAlignment="1">
      <alignment horizontal="center"/>
    </xf>
    <xf numFmtId="0" fontId="69" fillId="0" borderId="0" xfId="2330" applyFont="1" applyBorder="1" applyAlignment="1">
      <alignment horizontal="center" vertical="center"/>
    </xf>
    <xf numFmtId="0" fontId="7" fillId="0" borderId="0" xfId="2330" applyBorder="1" applyAlignment="1">
      <alignment horizontal="center"/>
    </xf>
    <xf numFmtId="1" fontId="71" fillId="0" borderId="0" xfId="2330" applyNumberFormat="1" applyFont="1" applyBorder="1" applyAlignment="1">
      <alignment horizontal="right" vertical="center"/>
    </xf>
    <xf numFmtId="0" fontId="72" fillId="0" borderId="0" xfId="2330" applyFont="1" applyBorder="1" applyAlignment="1">
      <alignment horizontal="center" vertical="center"/>
    </xf>
    <xf numFmtId="0" fontId="72" fillId="0" borderId="0" xfId="2330" applyFont="1" applyBorder="1" applyAlignment="1">
      <alignment horizontal="left" vertical="center"/>
    </xf>
    <xf numFmtId="0" fontId="74" fillId="0" borderId="0" xfId="2330" applyFont="1" applyBorder="1" applyAlignment="1">
      <alignment horizontal="left" vertical="center"/>
    </xf>
    <xf numFmtId="0" fontId="8" fillId="0" borderId="0" xfId="2330" applyFont="1" applyBorder="1"/>
    <xf numFmtId="0" fontId="76" fillId="0" borderId="0" xfId="2330" applyFont="1" applyBorder="1" applyAlignment="1">
      <alignment horizontal="left" vertical="center"/>
    </xf>
    <xf numFmtId="0" fontId="75" fillId="0" borderId="0" xfId="2330" applyFont="1" applyBorder="1"/>
    <xf numFmtId="0" fontId="69" fillId="0" borderId="0" xfId="2330" applyFont="1" applyBorder="1" applyAlignment="1">
      <alignment wrapText="1"/>
    </xf>
    <xf numFmtId="0" fontId="70" fillId="0" borderId="0" xfId="2330" applyFont="1" applyBorder="1" applyAlignment="1">
      <alignment horizontal="center" vertical="top"/>
    </xf>
    <xf numFmtId="0" fontId="7" fillId="0" borderId="1" xfId="0" applyFont="1" applyBorder="1" applyAlignment="1">
      <alignment horizontal="center" vertical="center"/>
    </xf>
    <xf numFmtId="0" fontId="67" fillId="0" borderId="1" xfId="0" applyFont="1" applyBorder="1" applyAlignment="1">
      <alignment vertical="center" wrapText="1"/>
    </xf>
    <xf numFmtId="1" fontId="69" fillId="0" borderId="1" xfId="2330" applyNumberFormat="1" applyFont="1" applyBorder="1" applyAlignment="1">
      <alignment horizontal="center" vertical="center"/>
    </xf>
    <xf numFmtId="0" fontId="0" fillId="0" borderId="1" xfId="0" applyBorder="1" applyAlignment="1">
      <alignment horizontal="center" vertical="top" wrapText="1"/>
    </xf>
    <xf numFmtId="0" fontId="7" fillId="0" borderId="1" xfId="0" quotePrefix="1" applyFont="1" applyBorder="1"/>
    <xf numFmtId="0" fontId="0" fillId="0" borderId="1" xfId="0" applyBorder="1" applyAlignment="1">
      <alignment horizontal="center"/>
    </xf>
    <xf numFmtId="0" fontId="0" fillId="0" borderId="1" xfId="0" applyBorder="1"/>
    <xf numFmtId="0" fontId="0" fillId="0" borderId="1" xfId="0" applyBorder="1" applyAlignment="1">
      <alignment horizontal="center" vertical="center"/>
    </xf>
    <xf numFmtId="0" fontId="0" fillId="0" borderId="0" xfId="0" applyAlignment="1">
      <alignment vertical="top"/>
    </xf>
    <xf numFmtId="0" fontId="70" fillId="0" borderId="1" xfId="2330" applyFont="1" applyBorder="1" applyAlignment="1">
      <alignment horizontal="center" vertical="top" wrapText="1"/>
    </xf>
    <xf numFmtId="0" fontId="69" fillId="0" borderId="0" xfId="2330" applyFont="1" applyBorder="1" applyAlignment="1">
      <alignment horizontal="center" vertical="top"/>
    </xf>
    <xf numFmtId="0" fontId="69" fillId="0" borderId="1" xfId="2330" applyFont="1" applyBorder="1" applyAlignment="1">
      <alignment horizontal="left" vertical="top" wrapText="1"/>
    </xf>
    <xf numFmtId="0" fontId="76" fillId="0" borderId="1" xfId="2330" applyFont="1" applyBorder="1" applyAlignment="1">
      <alignment horizontal="center" vertical="center"/>
    </xf>
    <xf numFmtId="0" fontId="75" fillId="0" borderId="1" xfId="2330" applyFont="1" applyBorder="1" applyAlignment="1">
      <alignment horizontal="left" vertical="center" wrapText="1"/>
    </xf>
    <xf numFmtId="0" fontId="75" fillId="0" borderId="1" xfId="2330" applyFont="1" applyBorder="1" applyAlignment="1">
      <alignment horizontal="center" vertical="center"/>
    </xf>
    <xf numFmtId="0" fontId="69" fillId="0" borderId="1" xfId="2330" applyFont="1" applyBorder="1" applyAlignment="1">
      <alignment horizontal="left" vertical="center" wrapText="1"/>
    </xf>
    <xf numFmtId="0" fontId="78" fillId="3" borderId="1" xfId="4680" applyNumberFormat="1" applyFont="1" applyFill="1" applyBorder="1" applyAlignment="1" applyProtection="1">
      <alignment horizontal="justify" vertical="center" wrapText="1"/>
    </xf>
    <xf numFmtId="0" fontId="78" fillId="0" borderId="1" xfId="4680" applyNumberFormat="1" applyFont="1" applyFill="1" applyBorder="1" applyAlignment="1" applyProtection="1">
      <alignment horizontal="justify" vertical="center" wrapText="1"/>
    </xf>
    <xf numFmtId="0" fontId="9" fillId="2" borderId="1" xfId="0" applyFont="1" applyFill="1" applyBorder="1" applyAlignment="1">
      <alignment horizontal="left"/>
    </xf>
    <xf numFmtId="0" fontId="69" fillId="2" borderId="1" xfId="2330" applyFont="1" applyFill="1" applyBorder="1"/>
    <xf numFmtId="0" fontId="69" fillId="2" borderId="1" xfId="2330" applyFont="1" applyFill="1" applyBorder="1" applyAlignment="1">
      <alignment horizontal="center"/>
    </xf>
    <xf numFmtId="0" fontId="7" fillId="2" borderId="0" xfId="2330" applyFont="1" applyFill="1" applyBorder="1"/>
    <xf numFmtId="0" fontId="69" fillId="0" borderId="1" xfId="2330" applyFont="1" applyBorder="1" applyAlignment="1">
      <alignment horizontal="center" vertical="center"/>
    </xf>
    <xf numFmtId="0" fontId="70" fillId="0" borderId="1" xfId="2330" applyFont="1" applyBorder="1" applyAlignment="1">
      <alignment horizontal="left" vertical="center" wrapText="1"/>
    </xf>
    <xf numFmtId="0" fontId="69" fillId="0" borderId="1" xfId="2330" applyFont="1" applyBorder="1" applyAlignment="1">
      <alignment horizontal="center" vertical="center" wrapText="1"/>
    </xf>
    <xf numFmtId="0" fontId="69" fillId="0" borderId="1" xfId="2330" applyFont="1" applyBorder="1" applyAlignment="1">
      <alignment horizontal="center" vertical="top" wrapText="1"/>
    </xf>
    <xf numFmtId="0" fontId="75" fillId="0" borderId="1" xfId="2330" applyFont="1" applyBorder="1" applyAlignment="1">
      <alignment horizontal="center" vertical="top" wrapText="1"/>
    </xf>
    <xf numFmtId="0" fontId="72" fillId="0" borderId="1" xfId="2330" applyFont="1" applyBorder="1" applyAlignment="1">
      <alignment horizontal="left" vertical="center"/>
    </xf>
    <xf numFmtId="1" fontId="69" fillId="0" borderId="1" xfId="2330" applyNumberFormat="1" applyFont="1" applyBorder="1" applyAlignment="1">
      <alignment horizontal="left" vertical="center" wrapText="1"/>
    </xf>
    <xf numFmtId="0" fontId="69" fillId="0" borderId="1" xfId="2330" applyFont="1" applyFill="1" applyBorder="1" applyAlignment="1">
      <alignment horizontal="center" vertical="center"/>
    </xf>
    <xf numFmtId="0" fontId="69" fillId="0" borderId="1" xfId="2330" applyFont="1" applyFill="1" applyBorder="1" applyAlignment="1">
      <alignment horizontal="left" vertical="center" wrapText="1"/>
    </xf>
    <xf numFmtId="0" fontId="69" fillId="2" borderId="1" xfId="2330" applyFont="1" applyFill="1" applyBorder="1" applyAlignment="1">
      <alignment horizontal="center" vertical="top"/>
    </xf>
    <xf numFmtId="0" fontId="69" fillId="0" borderId="1" xfId="2330" applyFont="1" applyBorder="1" applyAlignment="1">
      <alignment horizontal="center" vertical="top"/>
    </xf>
    <xf numFmtId="0" fontId="69" fillId="0" borderId="1" xfId="2330" applyFont="1" applyBorder="1" applyAlignment="1">
      <alignment horizontal="center"/>
    </xf>
    <xf numFmtId="0" fontId="8" fillId="0" borderId="1" xfId="0" applyFont="1" applyBorder="1" applyAlignment="1">
      <alignment vertical="top" wrapText="1"/>
    </xf>
    <xf numFmtId="0" fontId="13" fillId="0" borderId="1" xfId="2330" applyFont="1" applyBorder="1" applyAlignment="1">
      <alignment horizontal="left" vertical="center"/>
    </xf>
    <xf numFmtId="0" fontId="70" fillId="3" borderId="1" xfId="2330" applyFont="1" applyFill="1" applyBorder="1" applyAlignment="1">
      <alignment horizontal="left" vertical="center" wrapText="1"/>
    </xf>
    <xf numFmtId="0" fontId="68" fillId="57" borderId="1" xfId="2330" applyFont="1" applyFill="1" applyBorder="1" applyAlignment="1">
      <alignment horizontal="center" vertical="top" wrapText="1"/>
    </xf>
    <xf numFmtId="0" fontId="68" fillId="57" borderId="1" xfId="2330" applyFont="1" applyFill="1" applyBorder="1" applyAlignment="1">
      <alignment horizontal="left" vertical="top" wrapText="1"/>
    </xf>
    <xf numFmtId="0" fontId="7" fillId="2" borderId="1" xfId="0" applyFont="1" applyFill="1" applyBorder="1"/>
    <xf numFmtId="0" fontId="69" fillId="0" borderId="3" xfId="2330" applyFont="1" applyBorder="1" applyAlignment="1">
      <alignment horizontal="center" vertical="top" wrapText="1"/>
    </xf>
    <xf numFmtId="0" fontId="78" fillId="3" borderId="1" xfId="4680" applyNumberFormat="1" applyFont="1" applyFill="1" applyBorder="1" applyAlignment="1" applyProtection="1">
      <alignment horizontal="center" vertical="center" wrapText="1"/>
    </xf>
    <xf numFmtId="0" fontId="70" fillId="0" borderId="1" xfId="2330" applyFont="1" applyBorder="1" applyAlignment="1">
      <alignment horizontal="center" vertical="top"/>
    </xf>
    <xf numFmtId="0" fontId="70" fillId="57" borderId="1" xfId="2330" applyFont="1" applyFill="1" applyBorder="1" applyAlignment="1">
      <alignment horizontal="center" vertical="top" wrapText="1"/>
    </xf>
    <xf numFmtId="0" fontId="0" fillId="57" borderId="0" xfId="0" applyFill="1"/>
    <xf numFmtId="0" fontId="68" fillId="3" borderId="1" xfId="2330" applyFont="1" applyFill="1" applyBorder="1" applyAlignment="1">
      <alignment horizontal="left" vertical="top" wrapText="1"/>
    </xf>
    <xf numFmtId="0" fontId="7" fillId="0" borderId="0" xfId="2330"/>
    <xf numFmtId="0" fontId="7" fillId="0" borderId="1" xfId="2330" applyBorder="1" applyAlignment="1">
      <alignment horizontal="center"/>
    </xf>
    <xf numFmtId="0" fontId="81" fillId="0" borderId="1" xfId="2330" applyFont="1" applyBorder="1" applyAlignment="1">
      <alignment horizontal="left" vertical="center" wrapText="1"/>
    </xf>
    <xf numFmtId="189" fontId="82" fillId="0" borderId="1" xfId="2330" applyNumberFormat="1" applyFont="1" applyBorder="1" applyAlignment="1">
      <alignment horizontal="right" vertical="top" wrapText="1"/>
    </xf>
    <xf numFmtId="0" fontId="82" fillId="0" borderId="3" xfId="2330" applyFont="1" applyBorder="1" applyAlignment="1">
      <alignment vertical="center" wrapText="1"/>
    </xf>
    <xf numFmtId="0" fontId="74" fillId="0" borderId="2" xfId="3152" applyFont="1" applyFill="1" applyBorder="1" applyAlignment="1" applyProtection="1">
      <alignment horizontal="left" vertical="center" wrapText="1"/>
      <protection hidden="1"/>
    </xf>
    <xf numFmtId="0" fontId="75" fillId="0" borderId="1" xfId="2330" applyFont="1" applyBorder="1"/>
    <xf numFmtId="0" fontId="83" fillId="57" borderId="1" xfId="4681" applyFont="1" applyFill="1" applyBorder="1" applyAlignment="1">
      <alignment horizontal="center" vertical="center" wrapText="1"/>
    </xf>
    <xf numFmtId="0" fontId="83" fillId="57" borderId="1" xfId="4681" applyFont="1" applyFill="1" applyBorder="1" applyAlignment="1">
      <alignment horizontal="left" vertical="center" wrapText="1"/>
    </xf>
    <xf numFmtId="0" fontId="75" fillId="0" borderId="1" xfId="2330" applyFont="1" applyBorder="1" applyAlignment="1">
      <alignment horizontal="center"/>
    </xf>
    <xf numFmtId="189" fontId="82" fillId="0" borderId="1" xfId="0" applyNumberFormat="1" applyFont="1" applyBorder="1" applyAlignment="1">
      <alignment horizontal="right" vertical="top" wrapText="1"/>
    </xf>
    <xf numFmtId="0" fontId="82" fillId="0" borderId="3" xfId="0" applyFont="1" applyBorder="1" applyAlignment="1">
      <alignment horizontal="left" vertical="center" wrapText="1"/>
    </xf>
    <xf numFmtId="0" fontId="82" fillId="0" borderId="3" xfId="0" applyFont="1" applyBorder="1" applyAlignment="1">
      <alignment horizontal="center" vertical="center" wrapText="1"/>
    </xf>
    <xf numFmtId="0" fontId="82" fillId="3" borderId="3" xfId="0" applyFont="1" applyFill="1" applyBorder="1" applyAlignment="1">
      <alignment horizontal="left" vertical="center" wrapText="1"/>
    </xf>
    <xf numFmtId="0" fontId="80" fillId="0" borderId="1" xfId="2330" applyFont="1" applyBorder="1" applyAlignment="1">
      <alignment horizontal="center" vertical="top"/>
    </xf>
    <xf numFmtId="189" fontId="81" fillId="0" borderId="1" xfId="2330" applyNumberFormat="1" applyFont="1" applyBorder="1" applyAlignment="1">
      <alignment horizontal="right" vertical="center" wrapText="1"/>
    </xf>
    <xf numFmtId="0" fontId="75" fillId="0" borderId="1" xfId="2330" applyFont="1" applyBorder="1" applyAlignment="1">
      <alignment horizontal="center" vertical="top"/>
    </xf>
    <xf numFmtId="0" fontId="75" fillId="0" borderId="0" xfId="2330" applyFont="1" applyBorder="1" applyAlignment="1">
      <alignment horizontal="center" vertical="top"/>
    </xf>
    <xf numFmtId="0" fontId="75" fillId="0" borderId="0" xfId="2330" applyFont="1" applyBorder="1" applyAlignment="1">
      <alignment horizontal="center"/>
    </xf>
    <xf numFmtId="0" fontId="70" fillId="0" borderId="3" xfId="2330" applyFont="1" applyBorder="1" applyAlignment="1">
      <alignment horizontal="center" vertical="top" wrapText="1"/>
    </xf>
    <xf numFmtId="0" fontId="69" fillId="0" borderId="1" xfId="2330" applyFont="1" applyBorder="1" applyAlignment="1">
      <alignment wrapText="1"/>
    </xf>
    <xf numFmtId="0" fontId="68" fillId="0" borderId="1" xfId="2330" applyFont="1" applyBorder="1" applyAlignment="1">
      <alignment horizontal="center" vertical="top" wrapText="1"/>
    </xf>
    <xf numFmtId="0" fontId="79" fillId="3" borderId="1" xfId="0" applyFont="1" applyFill="1" applyBorder="1"/>
    <xf numFmtId="0" fontId="7" fillId="0" borderId="1" xfId="0" applyFont="1" applyBorder="1" applyAlignment="1">
      <alignment wrapText="1"/>
    </xf>
    <xf numFmtId="0" fontId="7" fillId="0" borderId="1" xfId="0" quotePrefix="1" applyFont="1" applyBorder="1" applyAlignment="1">
      <alignment wrapText="1"/>
    </xf>
    <xf numFmtId="0" fontId="0" fillId="0" borderId="1" xfId="0" applyBorder="1" applyAlignment="1">
      <alignment wrapText="1"/>
    </xf>
    <xf numFmtId="0" fontId="7" fillId="2" borderId="1" xfId="0" applyFont="1" applyFill="1" applyBorder="1" applyAlignment="1">
      <alignment wrapText="1"/>
    </xf>
    <xf numFmtId="0" fontId="72" fillId="0" borderId="1" xfId="2330" applyFont="1" applyBorder="1" applyAlignment="1">
      <alignment horizontal="left" vertical="center" wrapText="1"/>
    </xf>
    <xf numFmtId="0" fontId="70" fillId="0" borderId="1" xfId="2330" applyFont="1" applyBorder="1" applyAlignment="1">
      <alignment wrapText="1"/>
    </xf>
    <xf numFmtId="0" fontId="80" fillId="0" borderId="1" xfId="2330" applyFont="1" applyBorder="1" applyAlignment="1">
      <alignment wrapText="1"/>
    </xf>
    <xf numFmtId="189" fontId="71" fillId="0" borderId="1" xfId="0" applyNumberFormat="1" applyFont="1" applyBorder="1" applyAlignment="1">
      <alignment horizontal="center" vertical="center" wrapText="1"/>
    </xf>
    <xf numFmtId="189" fontId="71" fillId="0" borderId="27" xfId="0" applyNumberFormat="1" applyFont="1" applyBorder="1" applyAlignment="1">
      <alignment horizontal="left" vertical="center"/>
    </xf>
    <xf numFmtId="190" fontId="71" fillId="0" borderId="28" xfId="0" applyNumberFormat="1" applyFont="1" applyBorder="1" applyAlignment="1">
      <alignment horizontal="center" vertical="center"/>
    </xf>
    <xf numFmtId="0" fontId="71" fillId="0" borderId="28" xfId="0" applyFont="1" applyFill="1" applyBorder="1" applyAlignment="1">
      <alignment horizontal="center"/>
    </xf>
    <xf numFmtId="0" fontId="71" fillId="0" borderId="28" xfId="0" applyFont="1" applyFill="1" applyBorder="1" applyAlignment="1"/>
    <xf numFmtId="0" fontId="71" fillId="0" borderId="28" xfId="0" applyNumberFormat="1" applyFont="1" applyFill="1" applyBorder="1" applyAlignment="1" applyProtection="1">
      <alignment horizontal="center" vertical="top" wrapText="1"/>
    </xf>
    <xf numFmtId="0" fontId="71" fillId="0" borderId="28" xfId="0" applyFont="1" applyBorder="1" applyAlignment="1">
      <alignment horizontal="justify" vertical="top" wrapText="1"/>
    </xf>
    <xf numFmtId="0" fontId="13" fillId="0" borderId="28" xfId="0" applyNumberFormat="1" applyFont="1" applyFill="1" applyBorder="1" applyAlignment="1" applyProtection="1">
      <alignment horizontal="center" vertical="top" wrapText="1"/>
    </xf>
    <xf numFmtId="1" fontId="13" fillId="0" borderId="28" xfId="0" applyNumberFormat="1" applyFont="1" applyBorder="1" applyAlignment="1">
      <alignment horizontal="center" vertical="top" wrapText="1"/>
    </xf>
    <xf numFmtId="0" fontId="13" fillId="0" borderId="28" xfId="0" applyFont="1" applyFill="1" applyBorder="1" applyAlignment="1" applyProtection="1">
      <alignment horizontal="left" vertical="top" wrapText="1"/>
    </xf>
    <xf numFmtId="0" fontId="13" fillId="0" borderId="28" xfId="0" applyFont="1" applyFill="1" applyBorder="1" applyAlignment="1" applyProtection="1">
      <alignment vertical="top" wrapText="1"/>
    </xf>
    <xf numFmtId="0" fontId="13" fillId="0" borderId="28" xfId="0" applyFont="1" applyFill="1" applyBorder="1" applyAlignment="1" applyProtection="1">
      <alignment horizontal="center" vertical="top" wrapText="1"/>
    </xf>
    <xf numFmtId="189" fontId="13" fillId="0" borderId="28" xfId="0" applyNumberFormat="1" applyFont="1" applyBorder="1" applyAlignment="1">
      <alignment horizontal="center" vertical="top" wrapText="1"/>
    </xf>
    <xf numFmtId="0" fontId="13" fillId="0" borderId="28" xfId="0" applyNumberFormat="1" applyFont="1" applyFill="1" applyBorder="1" applyAlignment="1" applyProtection="1">
      <alignment horizontal="left" vertical="center" wrapText="1"/>
    </xf>
    <xf numFmtId="189" fontId="71" fillId="0" borderId="28" xfId="0" applyNumberFormat="1" applyFont="1" applyFill="1" applyBorder="1" applyAlignment="1" applyProtection="1">
      <alignment horizontal="center" vertical="top" wrapText="1"/>
    </xf>
    <xf numFmtId="0" fontId="71" fillId="0" borderId="28" xfId="0" applyNumberFormat="1" applyFont="1" applyFill="1" applyBorder="1" applyAlignment="1" applyProtection="1">
      <alignment horizontal="left" vertical="center" wrapText="1"/>
    </xf>
    <xf numFmtId="0" fontId="13" fillId="0" borderId="28" xfId="0" applyFont="1" applyFill="1" applyBorder="1" applyAlignment="1">
      <alignment vertical="top" wrapText="1"/>
    </xf>
    <xf numFmtId="189" fontId="71" fillId="0" borderId="28" xfId="4683" applyNumberFormat="1" applyFont="1" applyFill="1" applyBorder="1" applyAlignment="1">
      <alignment horizontal="center" vertical="top" wrapText="1"/>
    </xf>
    <xf numFmtId="0" fontId="13" fillId="0" borderId="28" xfId="0" applyFont="1" applyFill="1" applyBorder="1" applyAlignment="1">
      <alignment horizontal="left" vertical="top" wrapText="1"/>
    </xf>
    <xf numFmtId="0" fontId="71" fillId="0" borderId="28" xfId="4683" applyFont="1" applyFill="1" applyBorder="1" applyAlignment="1">
      <alignment horizontal="center" vertical="top"/>
    </xf>
    <xf numFmtId="0" fontId="71" fillId="0" borderId="28" xfId="0" applyFont="1" applyFill="1" applyBorder="1" applyAlignment="1">
      <alignment horizontal="left" vertical="top" wrapText="1"/>
    </xf>
    <xf numFmtId="189" fontId="13" fillId="0" borderId="28" xfId="0" applyNumberFormat="1" applyFont="1" applyFill="1" applyBorder="1" applyAlignment="1">
      <alignment horizontal="center" vertical="top"/>
    </xf>
    <xf numFmtId="0" fontId="71" fillId="0" borderId="28" xfId="0" applyFont="1" applyFill="1" applyBorder="1"/>
    <xf numFmtId="0" fontId="71" fillId="0" borderId="28" xfId="0" applyFont="1" applyFill="1" applyBorder="1" applyAlignment="1">
      <alignment horizontal="left" vertical="center" wrapText="1"/>
    </xf>
    <xf numFmtId="2" fontId="13" fillId="0" borderId="28" xfId="0" applyNumberFormat="1" applyFont="1" applyFill="1" applyBorder="1" applyAlignment="1">
      <alignment horizontal="center" vertical="top"/>
    </xf>
    <xf numFmtId="0" fontId="13" fillId="0" borderId="28" xfId="0" applyFont="1" applyFill="1" applyBorder="1" applyAlignment="1">
      <alignment horizontal="left" vertical="center" wrapText="1"/>
    </xf>
    <xf numFmtId="0" fontId="13" fillId="0" borderId="28" xfId="0" applyFont="1" applyFill="1" applyBorder="1" applyAlignment="1">
      <alignment horizontal="center" vertical="center" wrapText="1"/>
    </xf>
    <xf numFmtId="0" fontId="71" fillId="0" borderId="28" xfId="0" applyFont="1" applyFill="1" applyBorder="1" applyAlignment="1">
      <alignment horizontal="center" vertical="center" wrapText="1"/>
    </xf>
    <xf numFmtId="0" fontId="84" fillId="0" borderId="28" xfId="0" applyFont="1" applyFill="1" applyBorder="1" applyAlignment="1">
      <alignment wrapText="1"/>
    </xf>
    <xf numFmtId="0" fontId="84" fillId="0" borderId="28" xfId="0" applyFont="1" applyFill="1" applyBorder="1" applyAlignment="1">
      <alignment horizontal="center" wrapText="1"/>
    </xf>
    <xf numFmtId="189" fontId="13" fillId="0" borderId="28" xfId="4683" applyNumberFormat="1" applyFont="1" applyFill="1" applyBorder="1" applyAlignment="1">
      <alignment horizontal="center" vertical="top" wrapText="1"/>
    </xf>
    <xf numFmtId="0" fontId="84" fillId="0" borderId="28" xfId="0" applyFont="1" applyBorder="1" applyAlignment="1">
      <alignment wrapText="1"/>
    </xf>
    <xf numFmtId="0" fontId="84" fillId="0" borderId="28" xfId="0" applyFont="1" applyBorder="1" applyAlignment="1">
      <alignment horizontal="center"/>
    </xf>
    <xf numFmtId="0" fontId="13" fillId="0" borderId="28" xfId="4683" applyFont="1" applyBorder="1" applyAlignment="1">
      <alignment horizontal="center" vertical="top" wrapText="1"/>
    </xf>
    <xf numFmtId="0" fontId="13" fillId="0" borderId="28" xfId="4683" applyFont="1" applyFill="1" applyBorder="1" applyAlignment="1">
      <alignment vertical="top" wrapText="1"/>
    </xf>
    <xf numFmtId="0" fontId="71" fillId="0" borderId="28" xfId="4683" applyFont="1" applyFill="1" applyBorder="1" applyAlignment="1">
      <alignment vertical="top" wrapText="1"/>
    </xf>
    <xf numFmtId="0" fontId="84" fillId="0" borderId="28" xfId="0" applyFont="1" applyFill="1" applyBorder="1" applyAlignment="1">
      <alignment horizontal="left" vertical="top" wrapText="1"/>
    </xf>
    <xf numFmtId="0" fontId="84" fillId="0" borderId="28" xfId="0" applyFont="1" applyFill="1" applyBorder="1" applyAlignment="1">
      <alignment horizontal="center" vertical="top" wrapText="1"/>
    </xf>
    <xf numFmtId="0" fontId="84" fillId="0" borderId="28" xfId="0" applyFont="1" applyFill="1" applyBorder="1" applyAlignment="1">
      <alignment horizontal="center"/>
    </xf>
    <xf numFmtId="0" fontId="84" fillId="0" borderId="28" xfId="0" applyFont="1" applyBorder="1" applyAlignment="1">
      <alignment horizontal="center" wrapText="1"/>
    </xf>
    <xf numFmtId="0" fontId="13" fillId="0" borderId="28" xfId="4683" applyFont="1" applyFill="1" applyBorder="1" applyAlignment="1">
      <alignment horizontal="center" vertical="top" wrapText="1"/>
    </xf>
    <xf numFmtId="0" fontId="84" fillId="0" borderId="28" xfId="0" applyFont="1" applyBorder="1" applyAlignment="1">
      <alignment horizontal="left"/>
    </xf>
    <xf numFmtId="0" fontId="84" fillId="0" borderId="28" xfId="0" applyFont="1" applyBorder="1" applyAlignment="1">
      <alignment horizontal="left" wrapText="1"/>
    </xf>
    <xf numFmtId="0" fontId="84" fillId="0" borderId="0" xfId="0" applyFont="1"/>
    <xf numFmtId="0" fontId="84" fillId="0" borderId="0" xfId="0" applyFont="1" applyAlignment="1">
      <alignment horizontal="center"/>
    </xf>
    <xf numFmtId="0" fontId="71" fillId="2" borderId="28" xfId="4683" applyFont="1" applyFill="1" applyBorder="1" applyAlignment="1">
      <alignment horizontal="center" vertical="top" wrapText="1"/>
    </xf>
    <xf numFmtId="0" fontId="86" fillId="2" borderId="28" xfId="0" applyFont="1" applyFill="1" applyBorder="1" applyAlignment="1" applyProtection="1">
      <alignment horizontal="left" vertical="top" wrapText="1"/>
      <protection hidden="1"/>
    </xf>
    <xf numFmtId="0" fontId="13" fillId="2" borderId="28" xfId="0" applyFont="1" applyFill="1" applyBorder="1" applyAlignment="1" applyProtection="1">
      <alignment horizontal="center" vertical="center" wrapText="1"/>
      <protection hidden="1"/>
    </xf>
    <xf numFmtId="0" fontId="84" fillId="0" borderId="28" xfId="0" applyFont="1" applyBorder="1"/>
    <xf numFmtId="0" fontId="13" fillId="2" borderId="28" xfId="0" applyFont="1" applyFill="1" applyBorder="1" applyAlignment="1">
      <alignment horizontal="left" vertical="top" wrapText="1"/>
    </xf>
    <xf numFmtId="0" fontId="13" fillId="0" borderId="28" xfId="0" applyFont="1" applyFill="1" applyBorder="1" applyAlignment="1" applyProtection="1">
      <alignment horizontal="center" vertical="center" wrapText="1"/>
      <protection hidden="1"/>
    </xf>
    <xf numFmtId="0" fontId="13" fillId="0" borderId="28" xfId="0" applyNumberFormat="1" applyFont="1" applyFill="1" applyBorder="1" applyAlignment="1" applyProtection="1">
      <alignment horizontal="center" vertical="center" wrapText="1"/>
    </xf>
    <xf numFmtId="0" fontId="13" fillId="2" borderId="28" xfId="0" applyNumberFormat="1" applyFont="1" applyFill="1" applyBorder="1" applyAlignment="1" applyProtection="1">
      <alignment horizontal="center" vertical="top" wrapText="1"/>
    </xf>
    <xf numFmtId="2" fontId="71" fillId="0" borderId="28" xfId="0" applyNumberFormat="1" applyFont="1" applyFill="1" applyBorder="1" applyAlignment="1">
      <alignment horizontal="center" vertical="top"/>
    </xf>
    <xf numFmtId="0" fontId="71" fillId="2" borderId="28" xfId="0" applyFont="1" applyFill="1" applyBorder="1" applyAlignment="1">
      <alignment horizontal="left" vertical="top" wrapText="1"/>
    </xf>
    <xf numFmtId="189" fontId="13" fillId="2" borderId="28" xfId="4683" applyNumberFormat="1" applyFont="1" applyFill="1" applyBorder="1" applyAlignment="1">
      <alignment horizontal="center" vertical="top" wrapText="1"/>
    </xf>
    <xf numFmtId="0" fontId="13" fillId="2" borderId="28" xfId="0" applyFont="1" applyFill="1" applyBorder="1" applyAlignment="1">
      <alignment horizontal="center" vertical="top" wrapText="1"/>
    </xf>
    <xf numFmtId="189" fontId="71" fillId="0" borderId="28" xfId="0" applyNumberFormat="1" applyFont="1" applyFill="1" applyBorder="1" applyAlignment="1">
      <alignment horizontal="center" vertical="top"/>
    </xf>
    <xf numFmtId="0" fontId="71" fillId="0" borderId="28" xfId="0" applyFont="1" applyBorder="1" applyAlignment="1" applyProtection="1">
      <alignment horizontal="left" vertical="top" wrapText="1"/>
      <protection hidden="1"/>
    </xf>
    <xf numFmtId="0" fontId="13" fillId="0" borderId="28" xfId="0" applyFont="1" applyBorder="1" applyAlignment="1" applyProtection="1">
      <alignment horizontal="center" vertical="center" wrapText="1"/>
      <protection hidden="1"/>
    </xf>
    <xf numFmtId="187" fontId="71" fillId="0" borderId="28" xfId="4684" applyNumberFormat="1" applyFont="1" applyBorder="1" applyAlignment="1">
      <alignment horizontal="center" vertical="top"/>
    </xf>
    <xf numFmtId="191" fontId="88" fillId="0" borderId="28" xfId="4684" applyFont="1" applyBorder="1" applyAlignment="1">
      <alignment horizontal="left" vertical="top" wrapText="1"/>
    </xf>
    <xf numFmtId="191" fontId="71" fillId="0" borderId="28" xfId="4684" applyFont="1" applyBorder="1" applyAlignment="1">
      <alignment horizontal="center" vertical="top"/>
    </xf>
    <xf numFmtId="191" fontId="71" fillId="0" borderId="28" xfId="4684" applyFont="1" applyBorder="1" applyAlignment="1">
      <alignment horizontal="center" vertical="center"/>
    </xf>
    <xf numFmtId="191" fontId="71" fillId="0" borderId="28" xfId="4684" applyFont="1" applyBorder="1" applyAlignment="1">
      <alignment horizontal="left" wrapText="1"/>
    </xf>
    <xf numFmtId="191" fontId="13" fillId="0" borderId="28" xfId="4684" applyFont="1" applyBorder="1" applyAlignment="1">
      <alignment horizontal="center" vertical="center"/>
    </xf>
    <xf numFmtId="191" fontId="13" fillId="0" borderId="28" xfId="4684" applyFont="1" applyBorder="1" applyAlignment="1">
      <alignment horizontal="left" vertical="top" wrapText="1"/>
    </xf>
    <xf numFmtId="191" fontId="71" fillId="0" borderId="28" xfId="4684" applyFont="1" applyBorder="1" applyAlignment="1">
      <alignment horizontal="left" vertical="top" wrapText="1"/>
    </xf>
    <xf numFmtId="191" fontId="13" fillId="2" borderId="28" xfId="4684" applyFont="1" applyFill="1" applyBorder="1" applyAlignment="1">
      <alignment horizontal="left" vertical="top" wrapText="1"/>
    </xf>
    <xf numFmtId="191" fontId="13" fillId="2" borderId="28" xfId="4684" applyFont="1" applyFill="1" applyBorder="1" applyAlignment="1">
      <alignment horizontal="center" vertical="center"/>
    </xf>
    <xf numFmtId="191" fontId="13" fillId="0" borderId="28" xfId="4684" applyFont="1" applyBorder="1" applyAlignment="1">
      <alignment horizontal="center" vertical="top"/>
    </xf>
    <xf numFmtId="0" fontId="84" fillId="0" borderId="28" xfId="0" applyFont="1" applyBorder="1" applyAlignment="1">
      <alignment horizontal="center" vertical="center" wrapText="1"/>
    </xf>
    <xf numFmtId="187" fontId="13" fillId="0" borderId="28" xfId="4684" applyNumberFormat="1" applyFont="1" applyBorder="1" applyAlignment="1">
      <alignment horizontal="center" vertical="top"/>
    </xf>
    <xf numFmtId="0" fontId="91" fillId="0" borderId="28" xfId="0" applyFont="1" applyBorder="1" applyAlignment="1">
      <alignment vertical="center" wrapText="1"/>
    </xf>
    <xf numFmtId="0" fontId="93" fillId="0" borderId="28" xfId="4685" applyFont="1" applyBorder="1" applyAlignment="1">
      <alignment horizontal="center" vertical="center" shrinkToFit="1"/>
    </xf>
    <xf numFmtId="0" fontId="84" fillId="0" borderId="28" xfId="0" applyFont="1" applyFill="1" applyBorder="1"/>
    <xf numFmtId="0" fontId="13" fillId="0" borderId="28" xfId="0" applyFont="1" applyFill="1" applyBorder="1" applyAlignment="1">
      <alignment horizontal="center"/>
    </xf>
    <xf numFmtId="189" fontId="71" fillId="58" borderId="28" xfId="4683" applyNumberFormat="1" applyFont="1" applyFill="1" applyBorder="1" applyAlignment="1">
      <alignment horizontal="center" vertical="top" wrapText="1"/>
    </xf>
    <xf numFmtId="0" fontId="71" fillId="58" borderId="28" xfId="0" applyFont="1" applyFill="1" applyBorder="1" applyAlignment="1">
      <alignment horizontal="left" vertical="top" wrapText="1"/>
    </xf>
    <xf numFmtId="189" fontId="13" fillId="58" borderId="28" xfId="4683" applyNumberFormat="1" applyFont="1" applyFill="1" applyBorder="1" applyAlignment="1">
      <alignment horizontal="center" vertical="top" wrapText="1"/>
    </xf>
    <xf numFmtId="189" fontId="13" fillId="58" borderId="28" xfId="4683" applyNumberFormat="1" applyFont="1" applyFill="1" applyBorder="1" applyAlignment="1">
      <alignment horizontal="center" vertical="center" wrapText="1"/>
    </xf>
    <xf numFmtId="0" fontId="84" fillId="0" borderId="0" xfId="0" applyFont="1" applyAlignment="1">
      <alignment wrapText="1"/>
    </xf>
    <xf numFmtId="0" fontId="13" fillId="58" borderId="28" xfId="0" applyFont="1" applyFill="1" applyBorder="1" applyAlignment="1">
      <alignment horizontal="center" vertical="center" wrapText="1"/>
    </xf>
    <xf numFmtId="0" fontId="13" fillId="58" borderId="28" xfId="0" applyFont="1" applyFill="1" applyBorder="1" applyAlignment="1">
      <alignment horizontal="left" vertical="center" wrapText="1"/>
    </xf>
    <xf numFmtId="0" fontId="13" fillId="0" borderId="28" xfId="0" applyFont="1" applyFill="1" applyBorder="1" applyAlignment="1">
      <alignment horizontal="center" vertical="top" wrapText="1"/>
    </xf>
    <xf numFmtId="189" fontId="13" fillId="0" borderId="28" xfId="4683" applyNumberFormat="1" applyFont="1" applyFill="1" applyBorder="1" applyAlignment="1">
      <alignment horizontal="center" vertical="center" wrapText="1"/>
    </xf>
    <xf numFmtId="0" fontId="13" fillId="0" borderId="28" xfId="0" applyNumberFormat="1" applyFont="1" applyFill="1" applyBorder="1" applyAlignment="1" applyProtection="1">
      <alignment horizontal="center" vertical="top"/>
    </xf>
    <xf numFmtId="0" fontId="71" fillId="0" borderId="28" xfId="0" applyFont="1" applyFill="1" applyBorder="1" applyAlignment="1">
      <alignment horizontal="justify" vertical="top" wrapText="1"/>
    </xf>
    <xf numFmtId="1" fontId="13" fillId="0" borderId="28" xfId="0" applyNumberFormat="1" applyFont="1" applyFill="1" applyBorder="1" applyAlignment="1">
      <alignment horizontal="center" vertical="top" wrapText="1"/>
    </xf>
    <xf numFmtId="189" fontId="13" fillId="0" borderId="28" xfId="0" applyNumberFormat="1" applyFont="1" applyFill="1" applyBorder="1" applyAlignment="1">
      <alignment horizontal="center" vertical="top" wrapText="1"/>
    </xf>
    <xf numFmtId="0" fontId="13" fillId="0" borderId="28" xfId="4683" applyFont="1" applyFill="1" applyBorder="1" applyAlignment="1">
      <alignment horizontal="center" vertical="top"/>
    </xf>
    <xf numFmtId="0" fontId="84" fillId="0" borderId="28" xfId="0" applyFont="1" applyFill="1" applyBorder="1" applyAlignment="1">
      <alignment horizontal="left"/>
    </xf>
    <xf numFmtId="0" fontId="84" fillId="0" borderId="28" xfId="0" applyFont="1" applyFill="1" applyBorder="1" applyAlignment="1">
      <alignment horizontal="left" wrapText="1"/>
    </xf>
    <xf numFmtId="0" fontId="71" fillId="0" borderId="28" xfId="4683" applyFont="1" applyFill="1" applyBorder="1" applyAlignment="1">
      <alignment horizontal="center" vertical="top" wrapText="1"/>
    </xf>
    <xf numFmtId="0" fontId="86" fillId="0" borderId="28" xfId="0" applyFont="1" applyFill="1" applyBorder="1" applyAlignment="1" applyProtection="1">
      <alignment horizontal="left" vertical="top" wrapText="1"/>
      <protection hidden="1"/>
    </xf>
    <xf numFmtId="0" fontId="71" fillId="0" borderId="28" xfId="0" applyFont="1" applyFill="1" applyBorder="1" applyAlignment="1" applyProtection="1">
      <alignment horizontal="left" vertical="top" wrapText="1"/>
      <protection hidden="1"/>
    </xf>
    <xf numFmtId="0" fontId="91" fillId="0" borderId="28" xfId="0" applyFont="1" applyFill="1" applyBorder="1" applyAlignment="1">
      <alignment horizontal="left"/>
    </xf>
    <xf numFmtId="187" fontId="71" fillId="0" borderId="28" xfId="4684" applyNumberFormat="1" applyFont="1" applyFill="1" applyBorder="1" applyAlignment="1">
      <alignment horizontal="center" vertical="top"/>
    </xf>
    <xf numFmtId="191" fontId="88" fillId="0" borderId="28" xfId="4684" applyFont="1" applyFill="1" applyBorder="1" applyAlignment="1">
      <alignment horizontal="left" vertical="top" wrapText="1"/>
    </xf>
    <xf numFmtId="191" fontId="71" fillId="0" borderId="28" xfId="4684" applyFont="1" applyFill="1" applyBorder="1" applyAlignment="1">
      <alignment horizontal="center" vertical="top"/>
    </xf>
    <xf numFmtId="191" fontId="71" fillId="0" borderId="28" xfId="4684" applyFont="1" applyFill="1" applyBorder="1" applyAlignment="1">
      <alignment horizontal="center" vertical="center"/>
    </xf>
    <xf numFmtId="191" fontId="71" fillId="0" borderId="28" xfId="4684" applyFont="1" applyFill="1" applyBorder="1" applyAlignment="1">
      <alignment horizontal="left" wrapText="1"/>
    </xf>
    <xf numFmtId="191" fontId="13" fillId="0" borderId="28" xfId="4684" applyFont="1" applyFill="1" applyBorder="1" applyAlignment="1">
      <alignment horizontal="center" vertical="center"/>
    </xf>
    <xf numFmtId="191" fontId="13" fillId="0" borderId="28" xfId="4684" applyFont="1" applyFill="1" applyBorder="1" applyAlignment="1">
      <alignment horizontal="left" vertical="top" wrapText="1"/>
    </xf>
    <xf numFmtId="191" fontId="71" fillId="0" borderId="28" xfId="4684" applyFont="1" applyFill="1" applyBorder="1" applyAlignment="1">
      <alignment horizontal="left" vertical="top" wrapText="1"/>
    </xf>
    <xf numFmtId="191" fontId="13" fillId="0" borderId="28" xfId="4684" applyFont="1" applyFill="1" applyBorder="1" applyAlignment="1">
      <alignment horizontal="center" vertical="top"/>
    </xf>
    <xf numFmtId="0" fontId="84" fillId="0" borderId="28" xfId="0" applyFont="1" applyFill="1" applyBorder="1" applyAlignment="1">
      <alignment horizontal="center" vertical="center" wrapText="1"/>
    </xf>
    <xf numFmtId="0" fontId="84" fillId="0" borderId="28" xfId="0" applyFont="1" applyFill="1" applyBorder="1" applyAlignment="1">
      <alignment vertical="center" wrapText="1"/>
    </xf>
    <xf numFmtId="187" fontId="13" fillId="0" borderId="28" xfId="4684" applyNumberFormat="1" applyFont="1" applyFill="1" applyBorder="1" applyAlignment="1">
      <alignment horizontal="center" vertical="top"/>
    </xf>
    <xf numFmtId="0" fontId="91" fillId="0" borderId="28" xfId="0" applyFont="1" applyFill="1" applyBorder="1" applyAlignment="1">
      <alignment vertical="center" wrapText="1"/>
    </xf>
    <xf numFmtId="0" fontId="93" fillId="0" borderId="28" xfId="4685" applyFont="1" applyFill="1" applyBorder="1" applyAlignment="1">
      <alignment horizontal="center" vertical="center" shrinkToFit="1"/>
    </xf>
    <xf numFmtId="0" fontId="13" fillId="0" borderId="28" xfId="0" applyFont="1" applyFill="1" applyBorder="1" applyAlignment="1">
      <alignment horizontal="justify"/>
    </xf>
    <xf numFmtId="0" fontId="84" fillId="0" borderId="28" xfId="0" applyFont="1" applyFill="1" applyBorder="1" applyAlignment="1">
      <alignment horizontal="center" vertical="center"/>
    </xf>
    <xf numFmtId="0" fontId="93" fillId="0" borderId="28" xfId="0" applyFont="1" applyFill="1" applyBorder="1" applyAlignment="1">
      <alignment horizontal="center" vertical="center" wrapText="1"/>
    </xf>
    <xf numFmtId="187" fontId="84" fillId="0" borderId="28" xfId="0" applyNumberFormat="1" applyFont="1" applyFill="1" applyBorder="1" applyAlignment="1">
      <alignment horizontal="center"/>
    </xf>
    <xf numFmtId="189" fontId="71" fillId="0" borderId="28" xfId="0" applyNumberFormat="1" applyFont="1" applyFill="1" applyBorder="1" applyAlignment="1">
      <alignment horizontal="center" vertical="center" wrapText="1"/>
    </xf>
    <xf numFmtId="190" fontId="71" fillId="0" borderId="28" xfId="0" applyNumberFormat="1" applyFont="1" applyFill="1" applyBorder="1" applyAlignment="1">
      <alignment horizontal="center" vertical="center"/>
    </xf>
    <xf numFmtId="0" fontId="84" fillId="0" borderId="0" xfId="0" applyFont="1" applyFill="1"/>
    <xf numFmtId="187" fontId="77" fillId="0" borderId="28" xfId="4684" applyNumberFormat="1" applyFont="1" applyBorder="1" applyAlignment="1">
      <alignment horizontal="center" vertical="top"/>
    </xf>
    <xf numFmtId="191" fontId="77" fillId="0" borderId="28" xfId="4684" applyFont="1" applyBorder="1" applyAlignment="1">
      <alignment horizontal="left" vertical="top" wrapText="1"/>
    </xf>
    <xf numFmtId="187" fontId="67" fillId="0" borderId="28" xfId="4684" applyNumberFormat="1" applyFont="1" applyBorder="1" applyAlignment="1">
      <alignment horizontal="center" vertical="top"/>
    </xf>
    <xf numFmtId="191" fontId="67" fillId="0" borderId="28" xfId="4684" applyFont="1" applyBorder="1" applyAlignment="1">
      <alignment horizontal="center" vertical="top"/>
    </xf>
    <xf numFmtId="0" fontId="95" fillId="0" borderId="0" xfId="0" applyFont="1"/>
    <xf numFmtId="0" fontId="95" fillId="0" borderId="28" xfId="0" applyFont="1" applyBorder="1" applyAlignment="1">
      <alignment horizontal="center" vertical="center" wrapText="1"/>
    </xf>
    <xf numFmtId="0" fontId="95" fillId="0" borderId="28" xfId="0" applyFont="1" applyBorder="1" applyAlignment="1">
      <alignment vertical="center" wrapText="1"/>
    </xf>
    <xf numFmtId="0" fontId="71" fillId="0" borderId="28" xfId="0" applyFont="1" applyFill="1" applyBorder="1" applyAlignment="1">
      <alignment horizontal="center" vertical="center"/>
    </xf>
    <xf numFmtId="189" fontId="71" fillId="0" borderId="27" xfId="0" applyNumberFormat="1" applyFont="1" applyFill="1" applyBorder="1" applyAlignment="1">
      <alignment horizontal="left" vertical="center"/>
    </xf>
    <xf numFmtId="189" fontId="71" fillId="0" borderId="28" xfId="0" applyNumberFormat="1" applyFont="1" applyFill="1" applyBorder="1" applyAlignment="1">
      <alignment horizontal="left" vertical="center" wrapText="1"/>
    </xf>
    <xf numFmtId="189" fontId="71" fillId="0" borderId="28" xfId="0" applyNumberFormat="1" applyFont="1" applyBorder="1" applyAlignment="1">
      <alignment horizontal="center" vertical="center" wrapText="1"/>
    </xf>
    <xf numFmtId="190" fontId="13" fillId="0" borderId="28" xfId="4684" applyNumberFormat="1" applyFont="1" applyFill="1" applyBorder="1" applyAlignment="1">
      <alignment horizontal="center" vertical="center"/>
    </xf>
    <xf numFmtId="0" fontId="84" fillId="0" borderId="0" xfId="0" applyFont="1" applyFill="1" applyAlignment="1">
      <alignment vertical="center"/>
    </xf>
    <xf numFmtId="190" fontId="13" fillId="0" borderId="28" xfId="4684" applyNumberFormat="1" applyFont="1" applyFill="1" applyBorder="1" applyAlignment="1">
      <alignment vertical="center"/>
    </xf>
    <xf numFmtId="190" fontId="13" fillId="0" borderId="28" xfId="4684" applyNumberFormat="1" applyFont="1" applyFill="1" applyBorder="1" applyAlignment="1">
      <alignment horizontal="center" vertical="top"/>
    </xf>
    <xf numFmtId="187" fontId="13" fillId="0" borderId="28" xfId="4684" applyNumberFormat="1" applyFont="1" applyFill="1" applyBorder="1" applyAlignment="1">
      <alignment horizontal="center" vertical="center"/>
    </xf>
    <xf numFmtId="0" fontId="70" fillId="0" borderId="0" xfId="2330" applyFont="1" applyBorder="1" applyAlignment="1">
      <alignment wrapText="1"/>
    </xf>
    <xf numFmtId="0" fontId="91" fillId="0" borderId="0" xfId="0" applyFont="1" applyFill="1"/>
    <xf numFmtId="0" fontId="7" fillId="0" borderId="28" xfId="0" applyFont="1" applyBorder="1" applyAlignment="1">
      <alignment horizontal="center"/>
    </xf>
    <xf numFmtId="0" fontId="7" fillId="0" borderId="28" xfId="0" applyFont="1" applyBorder="1" applyAlignment="1">
      <alignment horizontal="center" vertical="top" wrapText="1"/>
    </xf>
    <xf numFmtId="0" fontId="78" fillId="3" borderId="29" xfId="4680" applyNumberFormat="1" applyFont="1" applyFill="1" applyBorder="1" applyAlignment="1" applyProtection="1">
      <alignment horizontal="center" vertical="center" wrapText="1"/>
    </xf>
    <xf numFmtId="0" fontId="78" fillId="3" borderId="29" xfId="4680" applyNumberFormat="1" applyFont="1" applyFill="1" applyBorder="1" applyAlignment="1" applyProtection="1">
      <alignment horizontal="left" vertical="center" wrapText="1"/>
    </xf>
    <xf numFmtId="0" fontId="0" fillId="0" borderId="29" xfId="0" applyBorder="1" applyAlignment="1">
      <alignment horizontal="center" vertical="top" wrapText="1"/>
    </xf>
    <xf numFmtId="0" fontId="73" fillId="0" borderId="1" xfId="0" applyFont="1" applyBorder="1" applyAlignment="1">
      <alignment horizontal="center" vertical="center"/>
    </xf>
    <xf numFmtId="0" fontId="63" fillId="0" borderId="1" xfId="0" applyFont="1" applyBorder="1" applyAlignment="1">
      <alignment horizontal="justify" vertical="center" wrapText="1"/>
    </xf>
    <xf numFmtId="0" fontId="73" fillId="0" borderId="1" xfId="0" applyFont="1" applyBorder="1" applyAlignment="1">
      <alignment horizontal="center" vertical="center" wrapText="1"/>
    </xf>
    <xf numFmtId="0" fontId="63" fillId="0" borderId="1" xfId="0" applyFont="1" applyBorder="1" applyAlignment="1">
      <alignment horizontal="center" vertical="center"/>
    </xf>
    <xf numFmtId="0" fontId="63" fillId="0" borderId="1" xfId="0" applyFont="1" applyBorder="1" applyAlignment="1">
      <alignment vertical="center" wrapText="1"/>
    </xf>
    <xf numFmtId="190" fontId="13" fillId="0" borderId="1" xfId="4684" applyNumberFormat="1" applyFont="1" applyFill="1" applyBorder="1" applyAlignment="1">
      <alignment horizontal="center" vertical="center"/>
    </xf>
    <xf numFmtId="0" fontId="84" fillId="0" borderId="1" xfId="0" applyFont="1" applyFill="1" applyBorder="1" applyAlignment="1">
      <alignment vertical="center" wrapText="1"/>
    </xf>
    <xf numFmtId="0" fontId="13" fillId="0" borderId="1" xfId="0" applyFont="1" applyFill="1" applyBorder="1" applyAlignment="1">
      <alignment horizontal="center" vertical="center" wrapText="1"/>
    </xf>
    <xf numFmtId="0" fontId="84" fillId="0" borderId="1" xfId="0" applyFont="1" applyFill="1" applyBorder="1" applyAlignment="1">
      <alignment horizontal="center" vertical="center"/>
    </xf>
    <xf numFmtId="190" fontId="13" fillId="0" borderId="1" xfId="4684" applyNumberFormat="1" applyFont="1" applyFill="1" applyBorder="1" applyAlignment="1">
      <alignment vertical="center"/>
    </xf>
    <xf numFmtId="0" fontId="0" fillId="0" borderId="1" xfId="0" applyBorder="1" applyAlignment="1">
      <alignment horizontal="center" vertical="top"/>
    </xf>
    <xf numFmtId="0" fontId="72" fillId="0" borderId="1" xfId="2330" applyFont="1" applyBorder="1" applyAlignment="1">
      <alignment horizontal="center" vertical="center"/>
    </xf>
    <xf numFmtId="0" fontId="82" fillId="0" borderId="5" xfId="2330" applyFont="1" applyBorder="1" applyAlignment="1">
      <alignment horizontal="center" vertical="center" wrapText="1"/>
    </xf>
    <xf numFmtId="0" fontId="7" fillId="0" borderId="1" xfId="4686" applyFont="1" applyBorder="1" applyAlignment="1" applyProtection="1">
      <alignment vertical="center"/>
      <protection hidden="1"/>
    </xf>
    <xf numFmtId="0" fontId="60" fillId="0" borderId="1" xfId="4686" applyFont="1" applyBorder="1" applyAlignment="1" applyProtection="1">
      <alignment vertical="center"/>
      <protection hidden="1"/>
    </xf>
    <xf numFmtId="0" fontId="11" fillId="0" borderId="0" xfId="4686" applyFont="1" applyBorder="1" applyAlignment="1" applyProtection="1">
      <alignment vertical="center"/>
      <protection hidden="1"/>
    </xf>
    <xf numFmtId="0" fontId="11" fillId="0" borderId="0" xfId="4686" applyFont="1" applyAlignment="1" applyProtection="1">
      <alignment vertical="center"/>
      <protection hidden="1"/>
    </xf>
    <xf numFmtId="0" fontId="11" fillId="0" borderId="0" xfId="4686" applyFont="1" applyProtection="1">
      <protection hidden="1"/>
    </xf>
    <xf numFmtId="0" fontId="7" fillId="0" borderId="0" xfId="4686" applyFont="1" applyProtection="1">
      <protection hidden="1"/>
    </xf>
    <xf numFmtId="0" fontId="60" fillId="0" borderId="34" xfId="4686" applyFont="1" applyBorder="1" applyAlignment="1" applyProtection="1">
      <alignment horizontal="center" vertical="center"/>
      <protection hidden="1"/>
    </xf>
    <xf numFmtId="0" fontId="7" fillId="0" borderId="0" xfId="4686" applyFont="1" applyAlignment="1" applyProtection="1">
      <alignment vertical="center"/>
      <protection hidden="1"/>
    </xf>
    <xf numFmtId="0" fontId="101" fillId="0" borderId="34" xfId="4686" applyFont="1" applyBorder="1" applyAlignment="1" applyProtection="1">
      <alignment horizontal="center" vertical="top"/>
      <protection hidden="1"/>
    </xf>
    <xf numFmtId="0" fontId="11" fillId="0" borderId="37" xfId="4686" applyFont="1" applyBorder="1" applyAlignment="1" applyProtection="1">
      <alignment vertical="center"/>
      <protection hidden="1"/>
    </xf>
    <xf numFmtId="0" fontId="11" fillId="0" borderId="38" xfId="4686" applyFont="1" applyBorder="1" applyAlignment="1" applyProtection="1">
      <alignment vertical="center"/>
      <protection hidden="1"/>
    </xf>
    <xf numFmtId="0" fontId="11" fillId="0" borderId="39" xfId="4686" applyFont="1" applyBorder="1" applyAlignment="1" applyProtection="1">
      <alignment vertical="center"/>
      <protection hidden="1"/>
    </xf>
    <xf numFmtId="0" fontId="11" fillId="0" borderId="40" xfId="4686" applyFont="1" applyBorder="1" applyAlignment="1" applyProtection="1">
      <alignment vertical="center"/>
      <protection hidden="1"/>
    </xf>
    <xf numFmtId="0" fontId="11" fillId="0" borderId="41" xfId="4686" applyFont="1" applyBorder="1" applyAlignment="1" applyProtection="1">
      <alignment vertical="center"/>
      <protection hidden="1"/>
    </xf>
    <xf numFmtId="0" fontId="8" fillId="0" borderId="38" xfId="4686" applyFont="1" applyBorder="1" applyAlignment="1" applyProtection="1">
      <alignment vertical="center"/>
      <protection hidden="1"/>
    </xf>
    <xf numFmtId="0" fontId="7" fillId="0" borderId="38" xfId="4686" applyFont="1" applyBorder="1" applyAlignment="1" applyProtection="1">
      <alignment vertical="center"/>
      <protection hidden="1"/>
    </xf>
    <xf numFmtId="0" fontId="102" fillId="0" borderId="0" xfId="4686" applyFont="1" applyBorder="1" applyAlignment="1" applyProtection="1">
      <alignment vertical="center"/>
      <protection hidden="1"/>
    </xf>
    <xf numFmtId="0" fontId="7" fillId="0" borderId="41" xfId="4686" applyFont="1" applyBorder="1" applyAlignment="1" applyProtection="1">
      <alignment vertical="center"/>
      <protection hidden="1"/>
    </xf>
    <xf numFmtId="0" fontId="11" fillId="0" borderId="43" xfId="4686" applyFont="1" applyBorder="1" applyAlignment="1" applyProtection="1">
      <alignment vertical="center"/>
      <protection hidden="1"/>
    </xf>
    <xf numFmtId="0" fontId="73" fillId="0" borderId="0" xfId="1" applyFont="1" applyProtection="1">
      <protection hidden="1"/>
    </xf>
    <xf numFmtId="0" fontId="73" fillId="0" borderId="47" xfId="1" applyFont="1" applyBorder="1" applyProtection="1">
      <protection hidden="1"/>
    </xf>
    <xf numFmtId="0" fontId="73" fillId="0" borderId="0" xfId="1" applyFont="1" applyBorder="1" applyProtection="1">
      <protection hidden="1"/>
    </xf>
    <xf numFmtId="0" fontId="73" fillId="0" borderId="48" xfId="1" applyFont="1" applyBorder="1" applyProtection="1">
      <protection hidden="1"/>
    </xf>
    <xf numFmtId="0" fontId="79" fillId="0" borderId="47" xfId="1" applyFont="1" applyBorder="1" applyAlignment="1" applyProtection="1">
      <alignment horizontal="center" vertical="top" wrapText="1"/>
      <protection hidden="1"/>
    </xf>
    <xf numFmtId="0" fontId="73" fillId="0" borderId="0" xfId="1" applyFont="1" applyAlignment="1" applyProtection="1">
      <alignment vertical="top" wrapText="1"/>
      <protection hidden="1"/>
    </xf>
    <xf numFmtId="0" fontId="73" fillId="0" borderId="47" xfId="1" applyFont="1" applyBorder="1" applyAlignment="1" applyProtection="1">
      <alignment horizontal="right" vertical="top" wrapText="1"/>
      <protection hidden="1"/>
    </xf>
    <xf numFmtId="0" fontId="73" fillId="0" borderId="47" xfId="1" applyFont="1" applyBorder="1" applyAlignment="1" applyProtection="1">
      <alignment vertical="top" wrapText="1"/>
      <protection hidden="1"/>
    </xf>
    <xf numFmtId="0" fontId="73" fillId="0" borderId="0" xfId="1" applyFont="1" applyBorder="1" applyAlignment="1" applyProtection="1">
      <alignment vertical="top" wrapText="1"/>
      <protection hidden="1"/>
    </xf>
    <xf numFmtId="0" fontId="73" fillId="0" borderId="48" xfId="1" applyFont="1" applyBorder="1" applyAlignment="1" applyProtection="1">
      <alignment vertical="top" wrapText="1"/>
      <protection hidden="1"/>
    </xf>
    <xf numFmtId="0" fontId="79" fillId="0" borderId="0" xfId="1" applyFont="1" applyBorder="1" applyAlignment="1" applyProtection="1">
      <alignment vertical="top" wrapText="1"/>
      <protection hidden="1"/>
    </xf>
    <xf numFmtId="0" fontId="73" fillId="0" borderId="0" xfId="1" applyFont="1" applyBorder="1" applyAlignment="1" applyProtection="1">
      <alignment horizontal="left" vertical="top" wrapText="1"/>
      <protection hidden="1"/>
    </xf>
    <xf numFmtId="0" fontId="73" fillId="0" borderId="48" xfId="1" applyFont="1" applyBorder="1" applyAlignment="1" applyProtection="1">
      <alignment horizontal="left" vertical="top" wrapText="1"/>
      <protection hidden="1"/>
    </xf>
    <xf numFmtId="0" fontId="79" fillId="0" borderId="0" xfId="1" applyFont="1" applyBorder="1" applyAlignment="1" applyProtection="1">
      <alignment horizontal="justify" vertical="top" wrapText="1"/>
      <protection hidden="1"/>
    </xf>
    <xf numFmtId="0" fontId="79" fillId="0" borderId="0" xfId="1" applyFont="1" applyFill="1" applyBorder="1" applyAlignment="1" applyProtection="1">
      <alignment horizontal="justify" vertical="top" wrapText="1"/>
      <protection hidden="1"/>
    </xf>
    <xf numFmtId="0" fontId="79" fillId="0" borderId="0" xfId="1" applyFont="1" applyBorder="1" applyAlignment="1" applyProtection="1">
      <alignment horizontal="left" vertical="top" wrapText="1"/>
      <protection hidden="1"/>
    </xf>
    <xf numFmtId="0" fontId="73" fillId="0" borderId="0" xfId="1" applyFont="1" applyBorder="1" applyAlignment="1" applyProtection="1">
      <alignment horizontal="justify" vertical="top" wrapText="1"/>
      <protection hidden="1"/>
    </xf>
    <xf numFmtId="0" fontId="73" fillId="0" borderId="48" xfId="1" applyFont="1" applyBorder="1" applyAlignment="1" applyProtection="1">
      <alignment horizontal="justify" vertical="top" wrapText="1"/>
      <protection hidden="1"/>
    </xf>
    <xf numFmtId="0" fontId="79" fillId="0" borderId="47" xfId="1" applyFont="1" applyFill="1" applyBorder="1" applyAlignment="1" applyProtection="1">
      <alignment horizontal="right" vertical="top" wrapText="1"/>
      <protection hidden="1"/>
    </xf>
    <xf numFmtId="0" fontId="79" fillId="0" borderId="49" xfId="1" applyFont="1" applyFill="1" applyBorder="1" applyAlignment="1" applyProtection="1">
      <alignment horizontal="center" vertical="center" wrapText="1"/>
      <protection hidden="1"/>
    </xf>
    <xf numFmtId="0" fontId="79" fillId="0" borderId="0" xfId="1" applyFont="1" applyAlignment="1" applyProtection="1">
      <alignment horizontal="center"/>
      <protection hidden="1"/>
    </xf>
    <xf numFmtId="0" fontId="73" fillId="0" borderId="50" xfId="1" applyFont="1" applyFill="1" applyBorder="1" applyAlignment="1" applyProtection="1">
      <alignment horizontal="right" vertical="top" wrapText="1"/>
      <protection hidden="1"/>
    </xf>
    <xf numFmtId="0" fontId="79" fillId="61" borderId="51" xfId="1" applyFont="1" applyFill="1" applyBorder="1" applyAlignment="1" applyProtection="1">
      <alignment horizontal="center" vertical="justify" wrapText="1"/>
      <protection locked="0"/>
    </xf>
    <xf numFmtId="0" fontId="79" fillId="62" borderId="0" xfId="1" applyFont="1" applyFill="1" applyAlignment="1" applyProtection="1">
      <alignment horizontal="right" vertical="top" wrapText="1"/>
      <protection hidden="1"/>
    </xf>
    <xf numFmtId="0" fontId="79" fillId="0" borderId="0" xfId="1" applyFont="1" applyAlignment="1" applyProtection="1">
      <alignment horizontal="right" vertical="top" wrapText="1"/>
      <protection hidden="1"/>
    </xf>
    <xf numFmtId="0" fontId="73" fillId="0" borderId="0" xfId="1" applyFont="1" applyAlignment="1" applyProtection="1">
      <alignment horizontal="left" vertical="top" wrapText="1"/>
      <protection hidden="1"/>
    </xf>
    <xf numFmtId="0" fontId="73" fillId="0" borderId="0" xfId="4688" applyFont="1" applyProtection="1">
      <protection hidden="1"/>
    </xf>
    <xf numFmtId="0" fontId="73" fillId="0" borderId="1" xfId="4687" applyFont="1" applyBorder="1" applyAlignment="1" applyProtection="1">
      <alignment vertical="center"/>
      <protection hidden="1"/>
    </xf>
    <xf numFmtId="0" fontId="73" fillId="0" borderId="1" xfId="4688" applyFont="1" applyBorder="1" applyProtection="1">
      <protection hidden="1"/>
    </xf>
    <xf numFmtId="0" fontId="79" fillId="0" borderId="0" xfId="4687" applyFont="1" applyBorder="1" applyAlignment="1" applyProtection="1">
      <alignment horizontal="center" vertical="center"/>
      <protection hidden="1"/>
    </xf>
    <xf numFmtId="0" fontId="73" fillId="0" borderId="0" xfId="4687" applyFont="1" applyAlignment="1" applyProtection="1">
      <alignment horizontal="justify" vertical="center"/>
      <protection hidden="1"/>
    </xf>
    <xf numFmtId="0" fontId="73" fillId="0" borderId="0" xfId="4687" applyFont="1" applyAlignment="1" applyProtection="1">
      <alignment vertical="center"/>
      <protection hidden="1"/>
    </xf>
    <xf numFmtId="0" fontId="73" fillId="0" borderId="52" xfId="4687" applyFont="1" applyBorder="1" applyAlignment="1" applyProtection="1">
      <alignment vertical="center" wrapText="1"/>
      <protection hidden="1"/>
    </xf>
    <xf numFmtId="0" fontId="73" fillId="0" borderId="53" xfId="4687" applyFont="1" applyBorder="1" applyAlignment="1" applyProtection="1">
      <alignment vertical="center" wrapText="1"/>
      <protection hidden="1"/>
    </xf>
    <xf numFmtId="0" fontId="73" fillId="61" borderId="54" xfId="4687" applyFont="1" applyFill="1" applyBorder="1" applyAlignment="1" applyProtection="1">
      <alignment horizontal="left" vertical="center" wrapText="1"/>
      <protection locked="0"/>
    </xf>
    <xf numFmtId="0" fontId="98" fillId="0" borderId="0" xfId="4688" applyFont="1" applyAlignment="1" applyProtection="1">
      <alignment horizontal="center" vertical="center" wrapText="1"/>
      <protection hidden="1"/>
    </xf>
    <xf numFmtId="0" fontId="73" fillId="0" borderId="55" xfId="4687" applyFont="1" applyBorder="1" applyAlignment="1" applyProtection="1">
      <alignment vertical="center" wrapText="1"/>
      <protection hidden="1"/>
    </xf>
    <xf numFmtId="0" fontId="73" fillId="0" borderId="5" xfId="4687" applyFont="1" applyBorder="1" applyAlignment="1" applyProtection="1">
      <alignment vertical="center" wrapText="1"/>
      <protection hidden="1"/>
    </xf>
    <xf numFmtId="0" fontId="109" fillId="0" borderId="51" xfId="4687" applyFont="1" applyFill="1" applyBorder="1" applyAlignment="1" applyProtection="1">
      <alignment horizontal="left" vertical="center" wrapText="1"/>
      <protection hidden="1"/>
    </xf>
    <xf numFmtId="0" fontId="73" fillId="0" borderId="56" xfId="4687" applyFont="1" applyBorder="1" applyAlignment="1" applyProtection="1">
      <alignment vertical="center" wrapText="1"/>
      <protection hidden="1"/>
    </xf>
    <xf numFmtId="0" fontId="73" fillId="0" borderId="57" xfId="4687" applyFont="1" applyBorder="1" applyAlignment="1" applyProtection="1">
      <alignment vertical="center" wrapText="1"/>
      <protection hidden="1"/>
    </xf>
    <xf numFmtId="0" fontId="109" fillId="0" borderId="58" xfId="4687" applyFont="1" applyFill="1" applyBorder="1" applyAlignment="1" applyProtection="1">
      <alignment horizontal="left" vertical="center" wrapText="1"/>
      <protection hidden="1"/>
    </xf>
    <xf numFmtId="0" fontId="73" fillId="0" borderId="4" xfId="4687" applyFont="1" applyBorder="1" applyAlignment="1" applyProtection="1">
      <alignment vertical="center" wrapText="1"/>
      <protection hidden="1"/>
    </xf>
    <xf numFmtId="0" fontId="73" fillId="61" borderId="49" xfId="4687" applyFont="1" applyFill="1" applyBorder="1" applyAlignment="1" applyProtection="1">
      <alignment horizontal="left" vertical="center" wrapText="1"/>
      <protection locked="0"/>
    </xf>
    <xf numFmtId="0" fontId="73" fillId="2" borderId="51" xfId="4687" applyFont="1" applyFill="1" applyBorder="1" applyAlignment="1" applyProtection="1">
      <alignment horizontal="left" vertical="center" wrapText="1"/>
      <protection hidden="1"/>
    </xf>
    <xf numFmtId="0" fontId="73" fillId="0" borderId="0" xfId="4687" applyFont="1" applyBorder="1" applyAlignment="1" applyProtection="1">
      <alignment vertical="center"/>
      <protection hidden="1"/>
    </xf>
    <xf numFmtId="0" fontId="73" fillId="0" borderId="0" xfId="4688" applyFont="1" applyBorder="1" applyProtection="1">
      <protection hidden="1"/>
    </xf>
    <xf numFmtId="0" fontId="7" fillId="0" borderId="55" xfId="4687" applyFont="1" applyBorder="1" applyAlignment="1" applyProtection="1">
      <alignment horizontal="left" vertical="center" wrapText="1"/>
      <protection hidden="1"/>
    </xf>
    <xf numFmtId="0" fontId="73" fillId="0" borderId="5" xfId="4687" applyFont="1" applyBorder="1" applyAlignment="1" applyProtection="1">
      <alignment horizontal="center" vertical="center" wrapText="1"/>
      <protection hidden="1"/>
    </xf>
    <xf numFmtId="0" fontId="110" fillId="0" borderId="51" xfId="4688" applyFont="1" applyFill="1" applyBorder="1" applyAlignment="1" applyProtection="1">
      <alignment horizontal="center" vertical="center"/>
      <protection locked="0"/>
    </xf>
    <xf numFmtId="0" fontId="73" fillId="0" borderId="47" xfId="4687" applyFont="1" applyBorder="1" applyAlignment="1" applyProtection="1">
      <alignment vertical="center" wrapText="1"/>
      <protection hidden="1"/>
    </xf>
    <xf numFmtId="0" fontId="73" fillId="0" borderId="0" xfId="4687" applyFont="1" applyBorder="1" applyAlignment="1" applyProtection="1">
      <alignment vertical="center" wrapText="1"/>
      <protection hidden="1"/>
    </xf>
    <xf numFmtId="0" fontId="73" fillId="0" borderId="48" xfId="4687" applyFont="1" applyBorder="1" applyAlignment="1" applyProtection="1">
      <alignment horizontal="center" vertical="center"/>
      <protection hidden="1"/>
    </xf>
    <xf numFmtId="0" fontId="73" fillId="0" borderId="59" xfId="4687" applyFont="1" applyBorder="1" applyAlignment="1" applyProtection="1">
      <alignment vertical="center"/>
      <protection hidden="1"/>
    </xf>
    <xf numFmtId="0" fontId="73" fillId="0" borderId="32" xfId="4687" applyFont="1" applyBorder="1" applyAlignment="1" applyProtection="1">
      <alignment vertical="center"/>
      <protection hidden="1"/>
    </xf>
    <xf numFmtId="0" fontId="79" fillId="61" borderId="60" xfId="4687" applyFont="1" applyFill="1" applyBorder="1" applyAlignment="1" applyProtection="1">
      <alignment horizontal="left" vertical="center" wrapText="1"/>
      <protection locked="0"/>
    </xf>
    <xf numFmtId="0" fontId="73" fillId="0" borderId="1" xfId="4688" applyFont="1" applyBorder="1" applyAlignment="1" applyProtection="1">
      <alignment horizontal="center" vertical="center" wrapText="1"/>
      <protection hidden="1"/>
    </xf>
    <xf numFmtId="0" fontId="73" fillId="0" borderId="61" xfId="4687" applyFont="1" applyBorder="1" applyAlignment="1" applyProtection="1">
      <alignment vertical="center"/>
      <protection hidden="1"/>
    </xf>
    <xf numFmtId="0" fontId="73" fillId="0" borderId="36" xfId="4687" applyFont="1" applyBorder="1" applyAlignment="1" applyProtection="1">
      <alignment vertical="center"/>
      <protection hidden="1"/>
    </xf>
    <xf numFmtId="0" fontId="73" fillId="61" borderId="60" xfId="4687" applyFont="1" applyFill="1" applyBorder="1" applyAlignment="1" applyProtection="1">
      <alignment horizontal="left" vertical="center" wrapText="1"/>
      <protection locked="0"/>
    </xf>
    <xf numFmtId="0" fontId="73" fillId="0" borderId="62" xfId="4687" applyFont="1" applyBorder="1" applyAlignment="1" applyProtection="1">
      <alignment vertical="center"/>
      <protection hidden="1"/>
    </xf>
    <xf numFmtId="0" fontId="73" fillId="0" borderId="63" xfId="4687" applyFont="1" applyBorder="1" applyAlignment="1" applyProtection="1">
      <alignment vertical="center"/>
      <protection hidden="1"/>
    </xf>
    <xf numFmtId="0" fontId="73" fillId="0" borderId="64" xfId="4687" applyFont="1" applyBorder="1" applyAlignment="1" applyProtection="1">
      <alignment vertical="center"/>
      <protection hidden="1"/>
    </xf>
    <xf numFmtId="0" fontId="73" fillId="0" borderId="41" xfId="4687" applyFont="1" applyBorder="1" applyAlignment="1" applyProtection="1">
      <alignment vertical="center"/>
      <protection hidden="1"/>
    </xf>
    <xf numFmtId="0" fontId="73" fillId="0" borderId="47" xfId="4687" applyFont="1" applyBorder="1" applyAlignment="1" applyProtection="1">
      <alignment vertical="center"/>
      <protection hidden="1"/>
    </xf>
    <xf numFmtId="0" fontId="73" fillId="0" borderId="48" xfId="4687" applyFont="1" applyFill="1" applyBorder="1" applyAlignment="1" applyProtection="1">
      <alignment vertical="center" wrapText="1"/>
      <protection hidden="1"/>
    </xf>
    <xf numFmtId="0" fontId="73" fillId="0" borderId="59" xfId="4687" applyFont="1" applyBorder="1" applyAlignment="1" applyProtection="1">
      <alignment vertical="top" wrapText="1"/>
      <protection hidden="1"/>
    </xf>
    <xf numFmtId="0" fontId="73" fillId="0" borderId="31" xfId="4687" applyFont="1" applyBorder="1" applyAlignment="1" applyProtection="1">
      <alignment vertical="center"/>
      <protection hidden="1"/>
    </xf>
    <xf numFmtId="0" fontId="79" fillId="61" borderId="49" xfId="4687" applyFont="1" applyFill="1" applyBorder="1" applyAlignment="1" applyProtection="1">
      <alignment horizontal="left" vertical="center" wrapText="1"/>
      <protection locked="0"/>
    </xf>
    <xf numFmtId="0" fontId="73" fillId="0" borderId="65" xfId="4687" applyFont="1" applyBorder="1" applyAlignment="1" applyProtection="1">
      <alignment vertical="center"/>
      <protection hidden="1"/>
    </xf>
    <xf numFmtId="0" fontId="73" fillId="0" borderId="66" xfId="4687" applyFont="1" applyBorder="1" applyAlignment="1" applyProtection="1">
      <alignment vertical="center"/>
      <protection hidden="1"/>
    </xf>
    <xf numFmtId="0" fontId="73" fillId="0" borderId="67" xfId="4687" applyFont="1" applyBorder="1" applyAlignment="1" applyProtection="1">
      <alignment vertical="center"/>
      <protection hidden="1"/>
    </xf>
    <xf numFmtId="0" fontId="73" fillId="0" borderId="68" xfId="4687" applyFont="1" applyBorder="1" applyAlignment="1" applyProtection="1">
      <alignment vertical="center"/>
      <protection hidden="1"/>
    </xf>
    <xf numFmtId="0" fontId="73" fillId="61" borderId="49" xfId="4687" applyFont="1" applyFill="1" applyBorder="1" applyAlignment="1" applyProtection="1">
      <alignment horizontal="left" vertical="center" wrapText="1"/>
      <protection hidden="1"/>
    </xf>
    <xf numFmtId="0" fontId="73" fillId="0" borderId="40" xfId="4687" applyFont="1" applyBorder="1" applyAlignment="1" applyProtection="1">
      <alignment vertical="center"/>
      <protection hidden="1"/>
    </xf>
    <xf numFmtId="0" fontId="110" fillId="0" borderId="59" xfId="4687" applyFont="1" applyBorder="1" applyAlignment="1" applyProtection="1">
      <alignment vertical="center"/>
      <protection hidden="1"/>
    </xf>
    <xf numFmtId="0" fontId="110" fillId="0" borderId="32" xfId="4687" applyFont="1" applyBorder="1" applyAlignment="1" applyProtection="1">
      <alignment vertical="center"/>
      <protection hidden="1"/>
    </xf>
    <xf numFmtId="0" fontId="73" fillId="0" borderId="69" xfId="4687" applyFont="1" applyFill="1" applyBorder="1" applyAlignment="1" applyProtection="1">
      <alignment horizontal="left" vertical="center" wrapText="1"/>
      <protection hidden="1"/>
    </xf>
    <xf numFmtId="0" fontId="110" fillId="0" borderId="61" xfId="4687" applyFont="1" applyBorder="1" applyAlignment="1" applyProtection="1">
      <alignment vertical="center"/>
      <protection hidden="1"/>
    </xf>
    <xf numFmtId="0" fontId="110" fillId="0" borderId="36" xfId="4687" applyFont="1" applyBorder="1" applyAlignment="1" applyProtection="1">
      <alignment vertical="center"/>
      <protection hidden="1"/>
    </xf>
    <xf numFmtId="0" fontId="73" fillId="0" borderId="60" xfId="4687" applyFont="1" applyFill="1" applyBorder="1" applyAlignment="1" applyProtection="1">
      <alignment horizontal="left" vertical="center" wrapText="1"/>
      <protection hidden="1"/>
    </xf>
    <xf numFmtId="0" fontId="110" fillId="0" borderId="62" xfId="4687" applyFont="1" applyBorder="1" applyAlignment="1" applyProtection="1">
      <alignment vertical="center"/>
      <protection hidden="1"/>
    </xf>
    <xf numFmtId="0" fontId="110" fillId="0" borderId="63" xfId="4687" applyFont="1" applyBorder="1" applyAlignment="1" applyProtection="1">
      <alignment vertical="center"/>
      <protection hidden="1"/>
    </xf>
    <xf numFmtId="0" fontId="110" fillId="0" borderId="47" xfId="4687" applyFont="1" applyBorder="1" applyAlignment="1" applyProtection="1">
      <alignment vertical="center"/>
      <protection hidden="1"/>
    </xf>
    <xf numFmtId="0" fontId="110" fillId="0" borderId="38" xfId="4687" applyFont="1" applyBorder="1" applyAlignment="1" applyProtection="1">
      <alignment vertical="center"/>
      <protection hidden="1"/>
    </xf>
    <xf numFmtId="0" fontId="73" fillId="0" borderId="70" xfId="4687" applyFont="1" applyFill="1" applyBorder="1" applyAlignment="1" applyProtection="1">
      <alignment horizontal="left" vertical="center" wrapText="1"/>
      <protection hidden="1"/>
    </xf>
    <xf numFmtId="0" fontId="110" fillId="0" borderId="0" xfId="4687" applyFont="1" applyBorder="1" applyAlignment="1" applyProtection="1">
      <alignment vertical="center"/>
      <protection hidden="1"/>
    </xf>
    <xf numFmtId="0" fontId="73" fillId="0" borderId="48" xfId="4687" applyFont="1" applyFill="1" applyBorder="1" applyAlignment="1" applyProtection="1">
      <alignment horizontal="left" vertical="center" wrapText="1"/>
      <protection hidden="1"/>
    </xf>
    <xf numFmtId="0" fontId="73" fillId="0" borderId="59" xfId="4687" applyFont="1" applyBorder="1" applyAlignment="1" applyProtection="1">
      <alignment horizontal="left" vertical="top" wrapText="1"/>
      <protection hidden="1"/>
    </xf>
    <xf numFmtId="0" fontId="73" fillId="0" borderId="64" xfId="4687" applyFont="1" applyFill="1" applyBorder="1" applyAlignment="1" applyProtection="1">
      <alignment vertical="center"/>
      <protection hidden="1"/>
    </xf>
    <xf numFmtId="0" fontId="73" fillId="0" borderId="40" xfId="4687" applyFont="1" applyFill="1" applyBorder="1" applyAlignment="1" applyProtection="1">
      <alignment vertical="center"/>
      <protection hidden="1"/>
    </xf>
    <xf numFmtId="0" fontId="73" fillId="0" borderId="71" xfId="4687" applyFont="1" applyFill="1" applyBorder="1" applyAlignment="1" applyProtection="1">
      <alignment horizontal="left" vertical="center" wrapText="1"/>
      <protection hidden="1"/>
    </xf>
    <xf numFmtId="0" fontId="73" fillId="0" borderId="55" xfId="4687" applyFont="1" applyBorder="1" applyAlignment="1" applyProtection="1">
      <alignment horizontal="left" vertical="center"/>
      <protection hidden="1"/>
    </xf>
    <xf numFmtId="0" fontId="73" fillId="0" borderId="4" xfId="4687" applyFont="1" applyBorder="1" applyAlignment="1" applyProtection="1">
      <alignment horizontal="left" vertical="center"/>
      <protection hidden="1"/>
    </xf>
    <xf numFmtId="0" fontId="73" fillId="61" borderId="60" xfId="4687" applyFont="1" applyFill="1" applyBorder="1" applyAlignment="1" applyProtection="1">
      <alignment vertical="center" wrapText="1"/>
      <protection locked="0"/>
    </xf>
    <xf numFmtId="0" fontId="73" fillId="61" borderId="49" xfId="4687" applyFont="1" applyFill="1" applyBorder="1" applyAlignment="1" applyProtection="1">
      <alignment vertical="center" wrapText="1"/>
      <protection locked="0"/>
    </xf>
    <xf numFmtId="0" fontId="73" fillId="0" borderId="47" xfId="4687" applyFont="1" applyBorder="1" applyAlignment="1" applyProtection="1">
      <alignment horizontal="left" vertical="center"/>
      <protection hidden="1"/>
    </xf>
    <xf numFmtId="0" fontId="73" fillId="0" borderId="0" xfId="4687" applyFont="1" applyBorder="1" applyAlignment="1" applyProtection="1">
      <alignment horizontal="left" vertical="center"/>
      <protection hidden="1"/>
    </xf>
    <xf numFmtId="0" fontId="73" fillId="0" borderId="48" xfId="4687" applyFont="1" applyBorder="1" applyAlignment="1" applyProtection="1">
      <alignment horizontal="left" vertical="center"/>
      <protection hidden="1"/>
    </xf>
    <xf numFmtId="192" fontId="73" fillId="61" borderId="60" xfId="4687" applyNumberFormat="1" applyFont="1" applyFill="1" applyBorder="1" applyAlignment="1" applyProtection="1">
      <alignment horizontal="left" vertical="center" wrapText="1"/>
      <protection locked="0"/>
    </xf>
    <xf numFmtId="0" fontId="73" fillId="0" borderId="72" xfId="4687" applyFont="1" applyBorder="1" applyAlignment="1" applyProtection="1">
      <alignment horizontal="left" vertical="center"/>
      <protection hidden="1"/>
    </xf>
    <xf numFmtId="0" fontId="73" fillId="0" borderId="73" xfId="4687" applyFont="1" applyBorder="1" applyAlignment="1" applyProtection="1">
      <alignment horizontal="left" vertical="center"/>
      <protection hidden="1"/>
    </xf>
    <xf numFmtId="0" fontId="73" fillId="61" borderId="74" xfId="4687" applyFont="1" applyFill="1" applyBorder="1" applyAlignment="1" applyProtection="1">
      <alignment vertical="center" wrapText="1"/>
      <protection locked="0"/>
    </xf>
    <xf numFmtId="0" fontId="73" fillId="0" borderId="40" xfId="2330" applyFont="1" applyBorder="1" applyAlignment="1" applyProtection="1">
      <alignment horizontal="justify" vertical="top" wrapText="1"/>
      <protection hidden="1"/>
    </xf>
    <xf numFmtId="0" fontId="60" fillId="0" borderId="40" xfId="2330" applyFont="1" applyBorder="1" applyAlignment="1" applyProtection="1">
      <alignment horizontal="right" vertical="top" wrapText="1"/>
      <protection hidden="1"/>
    </xf>
    <xf numFmtId="0" fontId="73" fillId="0" borderId="0" xfId="2330" applyFont="1" applyBorder="1" applyAlignment="1" applyProtection="1">
      <alignment horizontal="justify" vertical="top" wrapText="1"/>
      <protection hidden="1"/>
    </xf>
    <xf numFmtId="0" fontId="60" fillId="0" borderId="0" xfId="2330" applyFont="1" applyBorder="1" applyAlignment="1" applyProtection="1">
      <alignment vertical="top" wrapText="1"/>
      <protection hidden="1"/>
    </xf>
    <xf numFmtId="0" fontId="79" fillId="0" borderId="0" xfId="2330" applyFont="1" applyBorder="1" applyAlignment="1" applyProtection="1">
      <alignment vertical="top" wrapText="1"/>
      <protection hidden="1"/>
    </xf>
    <xf numFmtId="0" fontId="81" fillId="0" borderId="0" xfId="2330" applyFont="1" applyAlignment="1" applyProtection="1">
      <alignment vertical="top"/>
      <protection hidden="1"/>
    </xf>
    <xf numFmtId="0" fontId="112" fillId="0" borderId="0" xfId="2330" applyFont="1" applyBorder="1" applyAlignment="1" applyProtection="1">
      <alignment horizontal="center" vertical="top"/>
      <protection hidden="1"/>
    </xf>
    <xf numFmtId="0" fontId="79" fillId="0" borderId="0" xfId="2330" applyFont="1" applyBorder="1" applyAlignment="1" applyProtection="1">
      <alignment horizontal="left" vertical="top" wrapText="1"/>
      <protection hidden="1"/>
    </xf>
    <xf numFmtId="0" fontId="79" fillId="0" borderId="0" xfId="2330" applyNumberFormat="1" applyFont="1" applyFill="1" applyBorder="1" applyAlignment="1" applyProtection="1">
      <alignment vertical="center"/>
      <protection hidden="1"/>
    </xf>
    <xf numFmtId="0" fontId="73" fillId="0" borderId="0" xfId="4689" applyFont="1" applyBorder="1" applyAlignment="1" applyProtection="1">
      <alignment vertical="center"/>
      <protection hidden="1"/>
    </xf>
    <xf numFmtId="0" fontId="81" fillId="0" borderId="1" xfId="2330" applyFont="1" applyBorder="1" applyAlignment="1" applyProtection="1">
      <alignment horizontal="center" vertical="top"/>
      <protection hidden="1"/>
    </xf>
    <xf numFmtId="0" fontId="73" fillId="0" borderId="0" xfId="4689" applyFont="1" applyFill="1" applyBorder="1" applyAlignment="1" applyProtection="1">
      <alignment vertical="center" wrapText="1"/>
      <protection hidden="1"/>
    </xf>
    <xf numFmtId="0" fontId="73" fillId="0" borderId="0" xfId="4689" applyFont="1" applyFill="1" applyBorder="1" applyAlignment="1" applyProtection="1">
      <alignment vertical="center"/>
      <protection hidden="1"/>
    </xf>
    <xf numFmtId="0" fontId="79" fillId="0" borderId="75" xfId="2330" applyFont="1" applyBorder="1" applyAlignment="1" applyProtection="1">
      <alignment vertical="center" wrapText="1"/>
      <protection hidden="1"/>
    </xf>
    <xf numFmtId="193" fontId="79" fillId="64" borderId="78" xfId="2330" applyNumberFormat="1" applyFont="1" applyFill="1" applyBorder="1" applyAlignment="1" applyProtection="1">
      <alignment horizontal="center" vertical="top"/>
      <protection hidden="1"/>
    </xf>
    <xf numFmtId="0" fontId="73" fillId="0" borderId="1" xfId="2330" applyFont="1" applyBorder="1" applyAlignment="1" applyProtection="1">
      <alignment horizontal="center" vertical="top"/>
      <protection hidden="1"/>
    </xf>
    <xf numFmtId="0" fontId="73" fillId="0" borderId="80" xfId="2330" applyFont="1" applyBorder="1" applyAlignment="1" applyProtection="1">
      <alignment horizontal="center" vertical="top"/>
      <protection hidden="1"/>
    </xf>
    <xf numFmtId="0" fontId="73" fillId="0" borderId="1" xfId="2330" applyFont="1" applyBorder="1" applyAlignment="1" applyProtection="1">
      <alignment horizontal="justify" vertical="top" wrapText="1"/>
      <protection hidden="1"/>
    </xf>
    <xf numFmtId="43" fontId="73" fillId="0" borderId="1" xfId="2330" applyNumberFormat="1" applyFont="1" applyBorder="1" applyAlignment="1" applyProtection="1">
      <alignment horizontal="center" vertical="center" wrapText="1"/>
      <protection hidden="1"/>
    </xf>
    <xf numFmtId="194" fontId="73" fillId="0" borderId="2" xfId="2330" applyNumberFormat="1" applyFont="1" applyBorder="1" applyAlignment="1" applyProtection="1">
      <alignment horizontal="right" vertical="center" wrapText="1"/>
      <protection hidden="1"/>
    </xf>
    <xf numFmtId="189" fontId="73" fillId="0" borderId="48" xfId="2330" applyNumberFormat="1" applyFont="1" applyBorder="1" applyAlignment="1" applyProtection="1">
      <alignment horizontal="right" vertical="center" wrapText="1"/>
      <protection hidden="1"/>
    </xf>
    <xf numFmtId="0" fontId="73" fillId="0" borderId="81" xfId="2330" applyFont="1" applyBorder="1" applyAlignment="1" applyProtection="1">
      <alignment horizontal="center" vertical="top"/>
      <protection hidden="1"/>
    </xf>
    <xf numFmtId="194" fontId="73" fillId="0" borderId="1" xfId="2330" applyNumberFormat="1" applyFont="1" applyBorder="1" applyAlignment="1" applyProtection="1">
      <alignment horizontal="right" vertical="center" wrapText="1"/>
      <protection hidden="1"/>
    </xf>
    <xf numFmtId="189" fontId="73" fillId="0" borderId="48" xfId="2330" applyNumberFormat="1" applyFont="1" applyBorder="1" applyAlignment="1" applyProtection="1">
      <alignment horizontal="center" vertical="center" wrapText="1"/>
      <protection hidden="1"/>
    </xf>
    <xf numFmtId="193" fontId="79" fillId="64" borderId="80" xfId="2330" applyNumberFormat="1" applyFont="1" applyFill="1" applyBorder="1" applyAlignment="1" applyProtection="1">
      <alignment horizontal="center" vertical="top"/>
      <protection hidden="1"/>
    </xf>
    <xf numFmtId="0" fontId="73" fillId="0" borderId="78" xfId="2330" applyFont="1" applyBorder="1" applyAlignment="1" applyProtection="1">
      <alignment horizontal="center" vertical="top"/>
      <protection hidden="1"/>
    </xf>
    <xf numFmtId="0" fontId="73" fillId="0" borderId="5" xfId="2330" applyFont="1" applyBorder="1" applyAlignment="1" applyProtection="1">
      <alignment horizontal="justify" vertical="top" wrapText="1"/>
      <protection hidden="1"/>
    </xf>
    <xf numFmtId="43" fontId="73" fillId="0" borderId="5" xfId="2330" applyNumberFormat="1" applyFont="1" applyBorder="1" applyAlignment="1" applyProtection="1">
      <alignment horizontal="center" vertical="center" wrapText="1"/>
      <protection hidden="1"/>
    </xf>
    <xf numFmtId="4" fontId="73" fillId="0" borderId="40" xfId="2330" applyNumberFormat="1" applyFont="1" applyBorder="1" applyAlignment="1" applyProtection="1">
      <alignment horizontal="right" vertical="center" wrapText="1"/>
      <protection hidden="1"/>
    </xf>
    <xf numFmtId="0" fontId="79" fillId="0" borderId="82" xfId="2330" applyFont="1" applyBorder="1" applyAlignment="1" applyProtection="1">
      <alignment horizontal="right" vertical="center" wrapText="1"/>
      <protection hidden="1"/>
    </xf>
    <xf numFmtId="43" fontId="73" fillId="0" borderId="82" xfId="2330" applyNumberFormat="1" applyFont="1" applyBorder="1" applyAlignment="1" applyProtection="1">
      <alignment horizontal="right" vertical="center" wrapText="1"/>
      <protection hidden="1"/>
    </xf>
    <xf numFmtId="0" fontId="79" fillId="0" borderId="83" xfId="2330" applyFont="1" applyBorder="1" applyAlignment="1" applyProtection="1">
      <alignment horizontal="right" vertical="center" wrapText="1"/>
      <protection hidden="1"/>
    </xf>
    <xf numFmtId="193" fontId="79" fillId="64" borderId="1" xfId="2330" applyNumberFormat="1" applyFont="1" applyFill="1" applyBorder="1" applyAlignment="1" applyProtection="1">
      <alignment horizontal="center" vertical="top"/>
      <protection hidden="1"/>
    </xf>
    <xf numFmtId="0" fontId="73" fillId="0" borderId="50" xfId="2330" applyFont="1" applyBorder="1" applyAlignment="1" applyProtection="1">
      <alignment horizontal="center" vertical="top"/>
      <protection hidden="1"/>
    </xf>
    <xf numFmtId="195" fontId="73" fillId="0" borderId="85" xfId="2330" applyNumberFormat="1" applyFont="1" applyBorder="1" applyAlignment="1" applyProtection="1">
      <alignment horizontal="right" vertical="center" wrapText="1"/>
      <protection hidden="1"/>
    </xf>
    <xf numFmtId="43" fontId="73" fillId="0" borderId="70" xfId="351" applyFont="1" applyBorder="1" applyAlignment="1" applyProtection="1">
      <alignment horizontal="right" vertical="center" wrapText="1"/>
      <protection hidden="1"/>
    </xf>
    <xf numFmtId="0" fontId="73" fillId="0" borderId="78" xfId="2330" applyFont="1" applyBorder="1" applyAlignment="1" applyProtection="1">
      <alignment vertical="top"/>
      <protection hidden="1"/>
    </xf>
    <xf numFmtId="4" fontId="79" fillId="0" borderId="79" xfId="2330" applyNumberFormat="1" applyFont="1" applyBorder="1" applyAlignment="1" applyProtection="1">
      <alignment vertical="top"/>
      <protection hidden="1"/>
    </xf>
    <xf numFmtId="4" fontId="79" fillId="0" borderId="58" xfId="2330" applyNumberFormat="1" applyFont="1" applyBorder="1" applyAlignment="1" applyProtection="1">
      <alignment vertical="top"/>
      <protection hidden="1"/>
    </xf>
    <xf numFmtId="0" fontId="73" fillId="0" borderId="80" xfId="2330" applyFont="1" applyBorder="1" applyAlignment="1" applyProtection="1">
      <alignment vertical="top"/>
      <protection hidden="1"/>
    </xf>
    <xf numFmtId="0" fontId="73" fillId="0" borderId="5" xfId="2330" applyFont="1" applyBorder="1" applyAlignment="1" applyProtection="1">
      <alignment vertical="top"/>
      <protection hidden="1"/>
    </xf>
    <xf numFmtId="4" fontId="73" fillId="0" borderId="5" xfId="2330" applyNumberFormat="1" applyFont="1" applyBorder="1" applyAlignment="1" applyProtection="1">
      <alignment vertical="center" wrapText="1"/>
      <protection hidden="1"/>
    </xf>
    <xf numFmtId="4" fontId="79" fillId="0" borderId="70" xfId="2330" applyNumberFormat="1" applyFont="1" applyBorder="1" applyAlignment="1" applyProtection="1">
      <alignment vertical="center" wrapText="1"/>
      <protection hidden="1"/>
    </xf>
    <xf numFmtId="4" fontId="73" fillId="0" borderId="82" xfId="2330" applyNumberFormat="1" applyFont="1" applyBorder="1" applyAlignment="1" applyProtection="1">
      <alignment vertical="center" wrapText="1"/>
      <protection hidden="1"/>
    </xf>
    <xf numFmtId="0" fontId="73" fillId="0" borderId="81" xfId="2330" applyFont="1" applyBorder="1" applyAlignment="1" applyProtection="1">
      <alignment vertical="top"/>
      <protection hidden="1"/>
    </xf>
    <xf numFmtId="4" fontId="79" fillId="0" borderId="83" xfId="2330" applyNumberFormat="1" applyFont="1" applyBorder="1" applyAlignment="1" applyProtection="1">
      <alignment vertical="center" wrapText="1"/>
      <protection hidden="1"/>
    </xf>
    <xf numFmtId="193" fontId="79" fillId="64" borderId="81" xfId="2330" applyNumberFormat="1" applyFont="1" applyFill="1" applyBorder="1" applyAlignment="1" applyProtection="1">
      <alignment horizontal="center" vertical="top"/>
      <protection hidden="1"/>
    </xf>
    <xf numFmtId="0" fontId="73" fillId="0" borderId="79" xfId="2330" applyFont="1" applyBorder="1" applyAlignment="1" applyProtection="1">
      <alignment horizontal="center" vertical="top"/>
      <protection hidden="1"/>
    </xf>
    <xf numFmtId="0" fontId="73" fillId="0" borderId="58" xfId="2330" applyFont="1" applyBorder="1" applyAlignment="1" applyProtection="1">
      <alignment horizontal="center" vertical="top"/>
      <protection hidden="1"/>
    </xf>
    <xf numFmtId="0" fontId="73" fillId="0" borderId="3" xfId="2330" applyFont="1" applyBorder="1" applyAlignment="1" applyProtection="1">
      <alignment horizontal="justify" vertical="top" wrapText="1"/>
      <protection hidden="1"/>
    </xf>
    <xf numFmtId="0" fontId="73" fillId="0" borderId="5" xfId="2330" applyFont="1" applyBorder="1" applyAlignment="1" applyProtection="1">
      <alignment horizontal="center" vertical="center" wrapText="1"/>
      <protection hidden="1"/>
    </xf>
    <xf numFmtId="0" fontId="73" fillId="0" borderId="70" xfId="2330" applyFont="1" applyBorder="1" applyAlignment="1" applyProtection="1">
      <alignment horizontal="center" vertical="center" wrapText="1"/>
      <protection hidden="1"/>
    </xf>
    <xf numFmtId="0" fontId="73" fillId="0" borderId="82" xfId="2330" applyFont="1" applyBorder="1" applyAlignment="1" applyProtection="1">
      <alignment horizontal="right" vertical="center" wrapText="1"/>
      <protection hidden="1"/>
    </xf>
    <xf numFmtId="0" fontId="73" fillId="0" borderId="83" xfId="2330" applyFont="1" applyBorder="1" applyAlignment="1" applyProtection="1">
      <alignment horizontal="center" vertical="center" wrapText="1"/>
      <protection hidden="1"/>
    </xf>
    <xf numFmtId="193" fontId="79" fillId="64" borderId="50" xfId="2330" applyNumberFormat="1" applyFont="1" applyFill="1" applyBorder="1" applyAlignment="1" applyProtection="1">
      <alignment horizontal="center" vertical="top"/>
      <protection hidden="1"/>
    </xf>
    <xf numFmtId="0" fontId="73" fillId="0" borderId="3" xfId="2330" applyFont="1" applyBorder="1" applyAlignment="1" applyProtection="1">
      <alignment horizontal="center" vertical="top"/>
      <protection hidden="1"/>
    </xf>
    <xf numFmtId="43" fontId="73" fillId="0" borderId="40" xfId="2330" applyNumberFormat="1" applyFont="1" applyBorder="1" applyAlignment="1" applyProtection="1">
      <alignment horizontal="center" vertical="center" wrapText="1"/>
      <protection hidden="1"/>
    </xf>
    <xf numFmtId="43" fontId="73" fillId="0" borderId="82" xfId="2330" applyNumberFormat="1" applyFont="1" applyBorder="1" applyAlignment="1" applyProtection="1">
      <alignment horizontal="center" vertical="center" wrapText="1"/>
      <protection hidden="1"/>
    </xf>
    <xf numFmtId="0" fontId="73" fillId="0" borderId="3" xfId="2330" applyFont="1" applyBorder="1" applyAlignment="1" applyProtection="1">
      <alignment vertical="top"/>
      <protection hidden="1"/>
    </xf>
    <xf numFmtId="0" fontId="73" fillId="0" borderId="51" xfId="2330" applyFont="1" applyBorder="1" applyAlignment="1" applyProtection="1">
      <alignment vertical="top"/>
      <protection hidden="1"/>
    </xf>
    <xf numFmtId="4" fontId="73" fillId="0" borderId="41" xfId="2330" applyNumberFormat="1" applyFont="1" applyBorder="1" applyAlignment="1" applyProtection="1">
      <alignment vertical="center" wrapText="1"/>
      <protection hidden="1"/>
    </xf>
    <xf numFmtId="0" fontId="73" fillId="0" borderId="51" xfId="2330" applyFont="1" applyBorder="1" applyAlignment="1" applyProtection="1">
      <alignment horizontal="center" vertical="top"/>
      <protection hidden="1"/>
    </xf>
    <xf numFmtId="0" fontId="73" fillId="0" borderId="82" xfId="2330" applyFont="1" applyBorder="1" applyAlignment="1" applyProtection="1">
      <alignment horizontal="center" vertical="center" wrapText="1"/>
      <protection hidden="1"/>
    </xf>
    <xf numFmtId="0" fontId="73" fillId="0" borderId="51" xfId="2330" applyFont="1" applyBorder="1" applyAlignment="1" applyProtection="1">
      <alignment horizontal="right" vertical="center"/>
      <protection hidden="1"/>
    </xf>
    <xf numFmtId="0" fontId="73" fillId="0" borderId="47" xfId="2330" applyFont="1" applyBorder="1" applyAlignment="1" applyProtection="1">
      <alignment vertical="top"/>
      <protection hidden="1"/>
    </xf>
    <xf numFmtId="0" fontId="73" fillId="0" borderId="79" xfId="2330" applyFont="1" applyBorder="1" applyAlignment="1" applyProtection="1">
      <alignment horizontal="justify" vertical="top" wrapText="1"/>
      <protection hidden="1"/>
    </xf>
    <xf numFmtId="0" fontId="73" fillId="0" borderId="57" xfId="2330" applyFont="1" applyBorder="1" applyAlignment="1" applyProtection="1">
      <alignment horizontal="center" vertical="center" wrapText="1"/>
      <protection hidden="1"/>
    </xf>
    <xf numFmtId="43" fontId="73" fillId="0" borderId="0" xfId="2330" applyNumberFormat="1" applyFont="1" applyBorder="1" applyAlignment="1" applyProtection="1">
      <alignment horizontal="center" vertical="center" wrapText="1"/>
      <protection hidden="1"/>
    </xf>
    <xf numFmtId="0" fontId="73" fillId="0" borderId="0" xfId="2330" applyFont="1" applyBorder="1" applyAlignment="1" applyProtection="1">
      <alignment vertical="top"/>
      <protection hidden="1"/>
    </xf>
    <xf numFmtId="0" fontId="73" fillId="0" borderId="0" xfId="2330" applyFont="1" applyBorder="1" applyAlignment="1" applyProtection="1">
      <alignment horizontal="center" vertical="center" wrapText="1"/>
      <protection hidden="1"/>
    </xf>
    <xf numFmtId="0" fontId="81" fillId="0" borderId="0" xfId="2330" applyFont="1" applyBorder="1" applyAlignment="1" applyProtection="1">
      <alignment vertical="top"/>
      <protection hidden="1"/>
    </xf>
    <xf numFmtId="0" fontId="11" fillId="65" borderId="1" xfId="2330" applyFont="1" applyFill="1" applyBorder="1" applyAlignment="1" applyProtection="1">
      <alignment vertical="top"/>
      <protection hidden="1"/>
    </xf>
    <xf numFmtId="0" fontId="11" fillId="65" borderId="80" xfId="2330" applyFont="1" applyFill="1" applyBorder="1" applyAlignment="1" applyProtection="1">
      <alignment vertical="top"/>
      <protection hidden="1"/>
    </xf>
    <xf numFmtId="0" fontId="60" fillId="65" borderId="33" xfId="2330" applyFont="1" applyFill="1" applyBorder="1" applyAlignment="1" applyProtection="1">
      <alignment vertical="top" wrapText="1"/>
      <protection hidden="1"/>
    </xf>
    <xf numFmtId="0" fontId="60" fillId="65" borderId="0" xfId="2330" applyFont="1" applyFill="1" applyBorder="1" applyAlignment="1" applyProtection="1">
      <alignment horizontal="center" vertical="top" wrapText="1"/>
      <protection hidden="1"/>
    </xf>
    <xf numFmtId="4" fontId="60" fillId="65" borderId="0" xfId="2330" applyNumberFormat="1" applyFont="1" applyFill="1" applyBorder="1" applyAlignment="1" applyProtection="1">
      <alignment vertical="top"/>
      <protection hidden="1"/>
    </xf>
    <xf numFmtId="4" fontId="60" fillId="65" borderId="82" xfId="2330" applyNumberFormat="1" applyFont="1" applyFill="1" applyBorder="1" applyAlignment="1" applyProtection="1">
      <alignment vertical="top"/>
      <protection hidden="1"/>
    </xf>
    <xf numFmtId="0" fontId="11" fillId="65" borderId="86" xfId="2330" applyFont="1" applyFill="1" applyBorder="1" applyAlignment="1" applyProtection="1">
      <alignment vertical="top"/>
      <protection hidden="1"/>
    </xf>
    <xf numFmtId="0" fontId="60" fillId="65" borderId="87" xfId="2330" applyFont="1" applyFill="1" applyBorder="1" applyAlignment="1" applyProtection="1">
      <alignment vertical="top" wrapText="1"/>
      <protection hidden="1"/>
    </xf>
    <xf numFmtId="0" fontId="60" fillId="65" borderId="88" xfId="2330" applyFont="1" applyFill="1" applyBorder="1" applyAlignment="1" applyProtection="1">
      <alignment horizontal="center" vertical="top" wrapText="1"/>
      <protection hidden="1"/>
    </xf>
    <xf numFmtId="4" fontId="60" fillId="65" borderId="89" xfId="2330" applyNumberFormat="1" applyFont="1" applyFill="1" applyBorder="1" applyAlignment="1" applyProtection="1">
      <alignment vertical="top"/>
      <protection hidden="1"/>
    </xf>
    <xf numFmtId="4" fontId="60" fillId="65" borderId="90" xfId="2330" applyNumberFormat="1" applyFont="1" applyFill="1" applyBorder="1" applyAlignment="1" applyProtection="1">
      <alignment vertical="top"/>
      <protection hidden="1"/>
    </xf>
    <xf numFmtId="0" fontId="79" fillId="0" borderId="0" xfId="2330" applyFont="1" applyFill="1" applyBorder="1" applyAlignment="1" applyProtection="1">
      <alignment vertical="top" wrapText="1"/>
      <protection hidden="1"/>
    </xf>
    <xf numFmtId="4" fontId="79" fillId="0" borderId="0" xfId="2330" applyNumberFormat="1" applyFont="1" applyBorder="1" applyAlignment="1" applyProtection="1">
      <alignment vertical="top"/>
      <protection hidden="1"/>
    </xf>
    <xf numFmtId="0" fontId="79" fillId="0" borderId="0" xfId="2330" applyFont="1" applyAlignment="1" applyProtection="1">
      <alignment vertical="top"/>
      <protection hidden="1"/>
    </xf>
    <xf numFmtId="0" fontId="60" fillId="61" borderId="91" xfId="2330" applyFont="1" applyFill="1" applyBorder="1" applyAlignment="1" applyProtection="1">
      <alignment horizontal="center" vertical="top"/>
      <protection locked="0"/>
    </xf>
    <xf numFmtId="0" fontId="73" fillId="0" borderId="0" xfId="2330" applyFont="1" applyAlignment="1" applyProtection="1">
      <alignment vertical="top"/>
      <protection hidden="1"/>
    </xf>
    <xf numFmtId="0" fontId="73" fillId="0" borderId="0" xfId="2330" applyFont="1" applyAlignment="1" applyProtection="1">
      <alignment horizontal="left" vertical="top" wrapText="1"/>
      <protection hidden="1"/>
    </xf>
    <xf numFmtId="0" fontId="73" fillId="0" borderId="0" xfId="2330" applyFont="1" applyProtection="1">
      <protection hidden="1"/>
    </xf>
    <xf numFmtId="192" fontId="79" fillId="0" borderId="0" xfId="2330" quotePrefix="1" applyNumberFormat="1" applyFont="1" applyAlignment="1" applyProtection="1">
      <alignment horizontal="left"/>
      <protection hidden="1"/>
    </xf>
    <xf numFmtId="0" fontId="73" fillId="0" borderId="0" xfId="2330" applyFont="1" applyAlignment="1" applyProtection="1">
      <alignment horizontal="left"/>
      <protection hidden="1"/>
    </xf>
    <xf numFmtId="0" fontId="79" fillId="0" borderId="0" xfId="2330" applyFont="1" applyBorder="1" applyAlignment="1" applyProtection="1">
      <alignment horizontal="left"/>
      <protection hidden="1"/>
    </xf>
    <xf numFmtId="14" fontId="73" fillId="0" borderId="0" xfId="2330" quotePrefix="1" applyNumberFormat="1" applyFont="1" applyAlignment="1" applyProtection="1">
      <alignment horizontal="left"/>
      <protection hidden="1"/>
    </xf>
    <xf numFmtId="0" fontId="79" fillId="0" borderId="0" xfId="2330" applyFont="1" applyAlignment="1" applyProtection="1">
      <alignment horizontal="left"/>
      <protection hidden="1"/>
    </xf>
    <xf numFmtId="0" fontId="73" fillId="0" borderId="0" xfId="2330" applyFont="1" applyAlignment="1" applyProtection="1">
      <alignment horizontal="right"/>
      <protection hidden="1"/>
    </xf>
    <xf numFmtId="0" fontId="79" fillId="0" borderId="40" xfId="2330" applyFont="1" applyBorder="1" applyAlignment="1" applyProtection="1">
      <alignment horizontal="left"/>
      <protection hidden="1"/>
    </xf>
    <xf numFmtId="4" fontId="81" fillId="0" borderId="0" xfId="2330" applyNumberFormat="1" applyFont="1" applyAlignment="1" applyProtection="1">
      <alignment vertical="top"/>
      <protection hidden="1"/>
    </xf>
    <xf numFmtId="43" fontId="81" fillId="0" borderId="0" xfId="2330" applyNumberFormat="1" applyFont="1" applyAlignment="1" applyProtection="1">
      <alignment vertical="top"/>
      <protection hidden="1"/>
    </xf>
    <xf numFmtId="0" fontId="79" fillId="0" borderId="40" xfId="4690" applyFont="1" applyBorder="1" applyAlignment="1" applyProtection="1">
      <alignment vertical="center"/>
      <protection hidden="1"/>
    </xf>
    <xf numFmtId="0" fontId="73" fillId="0" borderId="40" xfId="4690" applyFont="1" applyBorder="1" applyAlignment="1" applyProtection="1">
      <alignment vertical="center"/>
      <protection hidden="1"/>
    </xf>
    <xf numFmtId="0" fontId="60" fillId="0" borderId="40" xfId="4690" applyFont="1" applyBorder="1" applyAlignment="1" applyProtection="1">
      <alignment horizontal="right" vertical="center"/>
      <protection hidden="1"/>
    </xf>
    <xf numFmtId="0" fontId="73" fillId="0" borderId="0" xfId="4690" applyFont="1" applyAlignment="1" applyProtection="1">
      <alignment vertical="center"/>
      <protection hidden="1"/>
    </xf>
    <xf numFmtId="0" fontId="73" fillId="0" borderId="0" xfId="4690" applyFont="1" applyProtection="1">
      <protection hidden="1"/>
    </xf>
    <xf numFmtId="0" fontId="73" fillId="0" borderId="0" xfId="4690" applyFont="1" applyBorder="1" applyProtection="1">
      <protection hidden="1"/>
    </xf>
    <xf numFmtId="0" fontId="110" fillId="0" borderId="0" xfId="4690" applyFont="1" applyBorder="1" applyProtection="1">
      <protection hidden="1"/>
    </xf>
    <xf numFmtId="0" fontId="110" fillId="0" borderId="0" xfId="4690" applyFont="1" applyBorder="1" applyAlignment="1" applyProtection="1">
      <alignment horizontal="center" vertical="center"/>
      <protection hidden="1"/>
    </xf>
    <xf numFmtId="0" fontId="79" fillId="0" borderId="0" xfId="4690" applyFont="1" applyAlignment="1" applyProtection="1">
      <alignment horizontal="center" vertical="center"/>
      <protection hidden="1"/>
    </xf>
    <xf numFmtId="0" fontId="73" fillId="0" borderId="0" xfId="4690" applyFont="1" applyAlignment="1" applyProtection="1">
      <alignment horizontal="left" vertical="center"/>
      <protection hidden="1"/>
    </xf>
    <xf numFmtId="0" fontId="110" fillId="0" borderId="0" xfId="4690" applyFont="1" applyBorder="1" applyAlignment="1" applyProtection="1">
      <alignment horizontal="center"/>
      <protection hidden="1"/>
    </xf>
    <xf numFmtId="196" fontId="73" fillId="0" borderId="0" xfId="4690" applyNumberFormat="1" applyFont="1" applyFill="1" applyAlignment="1" applyProtection="1">
      <alignment horizontal="left" vertical="center"/>
      <protection hidden="1"/>
    </xf>
    <xf numFmtId="0" fontId="73" fillId="0" borderId="0" xfId="4691" applyNumberFormat="1" applyFont="1" applyFill="1" applyBorder="1" applyAlignment="1" applyProtection="1">
      <alignment horizontal="left" vertical="center"/>
      <protection hidden="1"/>
    </xf>
    <xf numFmtId="0" fontId="79" fillId="0" borderId="0" xfId="4691" applyNumberFormat="1" applyFont="1" applyFill="1" applyBorder="1" applyAlignment="1" applyProtection="1">
      <alignment horizontal="left" vertical="center"/>
      <protection hidden="1"/>
    </xf>
    <xf numFmtId="0" fontId="73" fillId="0" borderId="0" xfId="4690" applyFont="1" applyAlignment="1" applyProtection="1">
      <alignment horizontal="justify" vertical="center"/>
      <protection hidden="1"/>
    </xf>
    <xf numFmtId="0" fontId="73" fillId="0" borderId="0" xfId="4692" applyFont="1" applyBorder="1" applyAlignment="1" applyProtection="1">
      <alignment horizontal="left" vertical="center"/>
      <protection hidden="1"/>
    </xf>
    <xf numFmtId="0" fontId="73" fillId="0" borderId="0" xfId="4690" applyFont="1" applyAlignment="1" applyProtection="1">
      <alignment vertical="top"/>
      <protection hidden="1"/>
    </xf>
    <xf numFmtId="189" fontId="73" fillId="0" borderId="0" xfId="4690" applyNumberFormat="1" applyFont="1" applyAlignment="1" applyProtection="1">
      <alignment horizontal="center" vertical="top"/>
      <protection hidden="1"/>
    </xf>
    <xf numFmtId="0" fontId="73" fillId="0" borderId="1" xfId="4690" applyNumberFormat="1" applyFont="1" applyBorder="1" applyAlignment="1" applyProtection="1">
      <alignment horizontal="justify"/>
      <protection hidden="1"/>
    </xf>
    <xf numFmtId="0" fontId="73" fillId="0" borderId="0" xfId="4690" quotePrefix="1" applyNumberFormat="1" applyFont="1" applyBorder="1" applyAlignment="1" applyProtection="1">
      <alignment horizontal="justify"/>
      <protection hidden="1"/>
    </xf>
    <xf numFmtId="4" fontId="79" fillId="0" borderId="0" xfId="4690" applyNumberFormat="1" applyFont="1" applyBorder="1" applyAlignment="1" applyProtection="1">
      <alignment vertical="center"/>
      <protection hidden="1"/>
    </xf>
    <xf numFmtId="0" fontId="79" fillId="0" borderId="0" xfId="4690" applyFont="1" applyBorder="1" applyAlignment="1" applyProtection="1">
      <alignment horizontal="justify" vertical="center"/>
      <protection hidden="1"/>
    </xf>
    <xf numFmtId="2" fontId="73" fillId="0" borderId="0" xfId="4690" applyNumberFormat="1" applyFont="1" applyBorder="1" applyProtection="1">
      <protection hidden="1"/>
    </xf>
    <xf numFmtId="189" fontId="73" fillId="0" borderId="0" xfId="4690" applyNumberFormat="1" applyFont="1" applyAlignment="1" applyProtection="1">
      <alignment horizontal="center" vertical="center"/>
      <protection hidden="1"/>
    </xf>
    <xf numFmtId="0" fontId="73" fillId="0" borderId="0" xfId="4690" applyFont="1" applyBorder="1" applyAlignment="1" applyProtection="1">
      <alignment vertical="center"/>
      <protection hidden="1"/>
    </xf>
    <xf numFmtId="0" fontId="110" fillId="0" borderId="0" xfId="4690" applyFont="1" applyBorder="1" applyAlignment="1" applyProtection="1">
      <alignment vertical="center"/>
      <protection hidden="1"/>
    </xf>
    <xf numFmtId="0" fontId="73" fillId="0" borderId="0" xfId="4693" applyFont="1" applyAlignment="1" applyProtection="1">
      <alignment horizontal="center" vertical="top"/>
      <protection hidden="1"/>
    </xf>
    <xf numFmtId="0" fontId="73" fillId="0" borderId="0" xfId="4693" applyFont="1" applyAlignment="1" applyProtection="1">
      <alignment vertical="center"/>
      <protection hidden="1"/>
    </xf>
    <xf numFmtId="0" fontId="73" fillId="0" borderId="0" xfId="4693" applyFont="1" applyProtection="1">
      <protection hidden="1"/>
    </xf>
    <xf numFmtId="0" fontId="7" fillId="0" borderId="0" xfId="2330" applyProtection="1">
      <protection hidden="1"/>
    </xf>
    <xf numFmtId="0" fontId="73" fillId="0" borderId="0" xfId="4693" applyFont="1" applyBorder="1" applyProtection="1">
      <protection hidden="1"/>
    </xf>
    <xf numFmtId="0" fontId="73" fillId="0" borderId="0" xfId="4693" applyFont="1" applyBorder="1" applyAlignment="1" applyProtection="1">
      <alignment horizontal="center" vertical="center"/>
      <protection hidden="1"/>
    </xf>
    <xf numFmtId="0" fontId="73" fillId="0" borderId="0" xfId="4693" applyFont="1" applyFill="1" applyAlignment="1" applyProtection="1">
      <alignment horizontal="left" vertical="top" wrapText="1"/>
      <protection hidden="1"/>
    </xf>
    <xf numFmtId="0" fontId="73" fillId="0" borderId="0" xfId="4690" applyFont="1" applyAlignment="1" applyProtection="1">
      <alignment horizontal="center" vertical="top"/>
      <protection hidden="1"/>
    </xf>
    <xf numFmtId="0" fontId="63" fillId="0" borderId="0" xfId="4690" applyFont="1" applyAlignment="1" applyProtection="1">
      <alignment horizontal="center" vertical="top"/>
      <protection hidden="1"/>
    </xf>
    <xf numFmtId="189" fontId="63" fillId="0" borderId="0" xfId="4690" applyNumberFormat="1" applyFont="1" applyAlignment="1" applyProtection="1">
      <alignment horizontal="center" vertical="top"/>
      <protection hidden="1"/>
    </xf>
    <xf numFmtId="0" fontId="73" fillId="0" borderId="0" xfId="4694" applyFont="1" applyAlignment="1" applyProtection="1">
      <alignment vertical="center"/>
      <protection hidden="1"/>
    </xf>
    <xf numFmtId="0" fontId="73" fillId="0" borderId="0" xfId="4694" applyFont="1" applyBorder="1" applyAlignment="1" applyProtection="1">
      <alignment horizontal="center" vertical="center" wrapText="1"/>
      <protection hidden="1"/>
    </xf>
    <xf numFmtId="0" fontId="73" fillId="0" borderId="0" xfId="4694" applyFont="1" applyProtection="1">
      <protection hidden="1"/>
    </xf>
    <xf numFmtId="0" fontId="73" fillId="0" borderId="0" xfId="4694" applyFont="1" applyAlignment="1" applyProtection="1">
      <alignment horizontal="justify" vertical="center"/>
      <protection hidden="1"/>
    </xf>
    <xf numFmtId="189" fontId="73" fillId="0" borderId="0" xfId="4694" applyNumberFormat="1" applyFont="1" applyAlignment="1" applyProtection="1">
      <alignment horizontal="center" vertical="center"/>
      <protection hidden="1"/>
    </xf>
    <xf numFmtId="0" fontId="73" fillId="0" borderId="0" xfId="4694" applyFont="1" applyAlignment="1" applyProtection="1">
      <alignment horizontal="right" vertical="center"/>
      <protection hidden="1"/>
    </xf>
    <xf numFmtId="0" fontId="79" fillId="0" borderId="0" xfId="4694" applyFont="1" applyFill="1" applyAlignment="1" applyProtection="1">
      <alignment horizontal="left" vertical="top" wrapText="1"/>
      <protection hidden="1"/>
    </xf>
    <xf numFmtId="196" fontId="79" fillId="0" borderId="0" xfId="4690" applyNumberFormat="1" applyFont="1" applyAlignment="1" applyProtection="1">
      <alignment vertical="center"/>
      <protection hidden="1"/>
    </xf>
    <xf numFmtId="0" fontId="79" fillId="0" borderId="0" xfId="4690" applyFont="1" applyAlignment="1" applyProtection="1">
      <alignment horizontal="right" vertical="center"/>
      <protection hidden="1"/>
    </xf>
    <xf numFmtId="0" fontId="79" fillId="0" borderId="0" xfId="4690" applyFont="1" applyAlignment="1" applyProtection="1">
      <alignment horizontal="left" vertical="center" indent="2"/>
      <protection hidden="1"/>
    </xf>
    <xf numFmtId="0" fontId="79" fillId="0" borderId="0" xfId="4690" applyFont="1" applyAlignment="1" applyProtection="1">
      <alignment horizontal="left" vertical="center" indent="1"/>
      <protection hidden="1"/>
    </xf>
    <xf numFmtId="0" fontId="73" fillId="0" borderId="0" xfId="4694" applyFont="1" applyAlignment="1" applyProtection="1">
      <alignment horizontal="left" vertical="center" wrapText="1" indent="2"/>
      <protection hidden="1"/>
    </xf>
    <xf numFmtId="0" fontId="79" fillId="0" borderId="0" xfId="4694" applyFont="1" applyAlignment="1" applyProtection="1">
      <alignment vertical="center"/>
      <protection hidden="1"/>
    </xf>
    <xf numFmtId="0" fontId="73" fillId="0" borderId="0" xfId="4694" applyFont="1" applyAlignment="1" applyProtection="1">
      <alignment vertical="center" wrapText="1"/>
      <protection hidden="1"/>
    </xf>
    <xf numFmtId="0" fontId="79" fillId="0" borderId="0" xfId="4694" applyFont="1" applyAlignment="1" applyProtection="1">
      <alignment vertical="center" wrapText="1"/>
      <protection hidden="1"/>
    </xf>
    <xf numFmtId="0" fontId="73" fillId="0" borderId="0" xfId="4694" applyFont="1" applyFill="1" applyBorder="1" applyAlignment="1" applyProtection="1">
      <alignment vertical="center"/>
      <protection locked="0"/>
    </xf>
    <xf numFmtId="196" fontId="79" fillId="0" borderId="0" xfId="4694" applyNumberFormat="1" applyFont="1" applyAlignment="1" applyProtection="1">
      <alignment horizontal="left" vertical="center" indent="1"/>
      <protection hidden="1"/>
    </xf>
    <xf numFmtId="0" fontId="73" fillId="0" borderId="0" xfId="4694" applyFont="1" applyFill="1" applyAlignment="1" applyProtection="1">
      <alignment vertical="center"/>
      <protection hidden="1"/>
    </xf>
    <xf numFmtId="0" fontId="73" fillId="0" borderId="0" xfId="4694" applyFont="1" applyFill="1" applyAlignment="1" applyProtection="1">
      <alignment horizontal="left" vertical="center" indent="2"/>
      <protection hidden="1"/>
    </xf>
    <xf numFmtId="0" fontId="79" fillId="0" borderId="0" xfId="4694" applyFont="1" applyFill="1" applyAlignment="1" applyProtection="1">
      <alignment horizontal="left" vertical="center"/>
      <protection hidden="1"/>
    </xf>
    <xf numFmtId="196" fontId="79" fillId="0" borderId="0" xfId="4694" applyNumberFormat="1" applyFont="1" applyFill="1" applyAlignment="1" applyProtection="1">
      <alignment horizontal="left" vertical="center" indent="1"/>
      <protection hidden="1"/>
    </xf>
    <xf numFmtId="0" fontId="73" fillId="0" borderId="0" xfId="4694" applyFont="1" applyFill="1" applyAlignment="1" applyProtection="1">
      <alignment horizontal="right" vertical="center"/>
      <protection hidden="1"/>
    </xf>
    <xf numFmtId="189" fontId="71" fillId="0" borderId="4" xfId="0" applyNumberFormat="1" applyFont="1" applyBorder="1" applyAlignment="1">
      <alignment horizontal="left" vertical="center"/>
    </xf>
    <xf numFmtId="0" fontId="71" fillId="0" borderId="1" xfId="0" applyFont="1" applyFill="1" applyBorder="1" applyAlignment="1"/>
    <xf numFmtId="0" fontId="71" fillId="0" borderId="1" xfId="0" applyFont="1" applyBorder="1" applyAlignment="1">
      <alignment horizontal="justify" vertical="top" wrapText="1"/>
    </xf>
    <xf numFmtId="0" fontId="13" fillId="0" borderId="1" xfId="0" applyNumberFormat="1" applyFont="1" applyFill="1" applyBorder="1" applyAlignment="1" applyProtection="1">
      <alignment horizontal="left" vertical="center" wrapText="1"/>
    </xf>
    <xf numFmtId="0" fontId="71" fillId="0" borderId="1" xfId="0" applyNumberFormat="1" applyFont="1" applyFill="1" applyBorder="1" applyAlignment="1" applyProtection="1">
      <alignment horizontal="left" vertical="center" wrapText="1"/>
    </xf>
    <xf numFmtId="0" fontId="13" fillId="0" borderId="1" xfId="0" applyFont="1" applyFill="1" applyBorder="1" applyAlignment="1">
      <alignment horizontal="left" vertical="top" wrapText="1"/>
    </xf>
    <xf numFmtId="0" fontId="71" fillId="0" borderId="1" xfId="0" applyFont="1" applyFill="1" applyBorder="1" applyAlignment="1">
      <alignment horizontal="left" vertical="top" wrapText="1"/>
    </xf>
    <xf numFmtId="0" fontId="71" fillId="0" borderId="1" xfId="0" applyFont="1" applyFill="1" applyBorder="1"/>
    <xf numFmtId="0" fontId="71" fillId="0" borderId="1" xfId="0" applyFont="1" applyFill="1" applyBorder="1" applyAlignment="1">
      <alignment horizontal="left" vertical="center" wrapText="1"/>
    </xf>
    <xf numFmtId="0" fontId="13" fillId="0" borderId="1" xfId="0" applyFont="1" applyFill="1" applyBorder="1" applyAlignment="1" applyProtection="1">
      <alignment vertical="top" wrapText="1"/>
    </xf>
    <xf numFmtId="0" fontId="13" fillId="0" borderId="1" xfId="0" applyFont="1" applyFill="1" applyBorder="1" applyAlignment="1">
      <alignment horizontal="left" vertical="center" wrapText="1"/>
    </xf>
    <xf numFmtId="0" fontId="84" fillId="0" borderId="1" xfId="0" applyFont="1" applyBorder="1" applyAlignment="1">
      <alignment wrapText="1"/>
    </xf>
    <xf numFmtId="0" fontId="13" fillId="0" borderId="1" xfId="4683" applyFont="1" applyFill="1" applyBorder="1" applyAlignment="1">
      <alignment vertical="top" wrapText="1"/>
    </xf>
    <xf numFmtId="0" fontId="71" fillId="0" borderId="1" xfId="4683" applyFont="1" applyFill="1" applyBorder="1" applyAlignment="1">
      <alignment vertical="top" wrapText="1"/>
    </xf>
    <xf numFmtId="0" fontId="84" fillId="0" borderId="1" xfId="0" applyFont="1" applyFill="1" applyBorder="1" applyAlignment="1">
      <alignment horizontal="left" vertical="top" wrapText="1"/>
    </xf>
    <xf numFmtId="0" fontId="84" fillId="0" borderId="1" xfId="0" applyFont="1" applyBorder="1" applyAlignment="1">
      <alignment horizontal="left"/>
    </xf>
    <xf numFmtId="0" fontId="86" fillId="2" borderId="1" xfId="0" applyFont="1" applyFill="1" applyBorder="1" applyAlignment="1" applyProtection="1">
      <alignment horizontal="left" vertical="top" wrapText="1"/>
      <protection hidden="1"/>
    </xf>
    <xf numFmtId="0" fontId="84" fillId="0" borderId="1" xfId="0" applyFont="1" applyBorder="1"/>
    <xf numFmtId="0" fontId="13" fillId="2" borderId="1" xfId="0" applyFont="1" applyFill="1" applyBorder="1" applyAlignment="1">
      <alignment horizontal="left" vertical="top" wrapText="1"/>
    </xf>
    <xf numFmtId="0" fontId="71" fillId="2" borderId="1" xfId="0" applyFont="1" applyFill="1" applyBorder="1" applyAlignment="1">
      <alignment horizontal="left" vertical="top" wrapText="1"/>
    </xf>
    <xf numFmtId="0" fontId="71" fillId="0" borderId="1" xfId="0" applyFont="1" applyBorder="1" applyAlignment="1" applyProtection="1">
      <alignment horizontal="left" vertical="top" wrapText="1"/>
      <protection hidden="1"/>
    </xf>
    <xf numFmtId="191" fontId="88" fillId="0" borderId="1" xfId="4684" applyFont="1" applyBorder="1" applyAlignment="1">
      <alignment horizontal="left" vertical="top" wrapText="1"/>
    </xf>
    <xf numFmtId="191" fontId="71" fillId="0" borderId="1" xfId="4684" applyFont="1" applyBorder="1" applyAlignment="1">
      <alignment horizontal="left" wrapText="1"/>
    </xf>
    <xf numFmtId="191" fontId="13" fillId="0" borderId="1" xfId="4684" applyFont="1" applyBorder="1" applyAlignment="1">
      <alignment horizontal="left" vertical="top" wrapText="1"/>
    </xf>
    <xf numFmtId="191" fontId="71" fillId="0" borderId="1" xfId="4684" applyFont="1" applyBorder="1" applyAlignment="1">
      <alignment horizontal="left" vertical="top" wrapText="1"/>
    </xf>
    <xf numFmtId="0" fontId="91" fillId="0" borderId="1" xfId="0" applyFont="1" applyBorder="1" applyAlignment="1">
      <alignment vertical="center" wrapText="1"/>
    </xf>
    <xf numFmtId="0" fontId="84" fillId="0" borderId="1" xfId="0" applyFont="1" applyFill="1" applyBorder="1"/>
    <xf numFmtId="0" fontId="71" fillId="58" borderId="1" xfId="0" applyFont="1" applyFill="1" applyBorder="1" applyAlignment="1">
      <alignment horizontal="left" vertical="top" wrapText="1"/>
    </xf>
    <xf numFmtId="189" fontId="71" fillId="0" borderId="1" xfId="0" applyNumberFormat="1" applyFont="1" applyFill="1" applyBorder="1" applyAlignment="1">
      <alignment horizontal="left" vertical="center" wrapText="1"/>
    </xf>
    <xf numFmtId="0" fontId="71" fillId="0" borderId="1" xfId="0" applyFont="1" applyFill="1" applyBorder="1" applyAlignment="1">
      <alignment horizontal="justify" vertical="top" wrapText="1"/>
    </xf>
    <xf numFmtId="0" fontId="84" fillId="0" borderId="1" xfId="0" applyFont="1" applyFill="1" applyBorder="1" applyAlignment="1">
      <alignment wrapText="1"/>
    </xf>
    <xf numFmtId="0" fontId="84" fillId="0" borderId="1" xfId="0" applyFont="1" applyFill="1" applyBorder="1" applyAlignment="1">
      <alignment horizontal="left"/>
    </xf>
    <xf numFmtId="0" fontId="84" fillId="0" borderId="1" xfId="0" applyFont="1" applyFill="1" applyBorder="1" applyAlignment="1">
      <alignment horizontal="left" wrapText="1"/>
    </xf>
    <xf numFmtId="0" fontId="86" fillId="0" borderId="1" xfId="0" applyFont="1" applyFill="1" applyBorder="1" applyAlignment="1" applyProtection="1">
      <alignment horizontal="left" vertical="top" wrapText="1"/>
      <protection hidden="1"/>
    </xf>
    <xf numFmtId="0" fontId="71" fillId="0" borderId="1" xfId="0" applyFont="1" applyFill="1" applyBorder="1" applyAlignment="1" applyProtection="1">
      <alignment horizontal="left" vertical="top" wrapText="1"/>
      <protection hidden="1"/>
    </xf>
    <xf numFmtId="191" fontId="88" fillId="0" borderId="1" xfId="4684" applyFont="1" applyFill="1" applyBorder="1" applyAlignment="1">
      <alignment horizontal="left" vertical="top" wrapText="1"/>
    </xf>
    <xf numFmtId="191" fontId="71" fillId="0" borderId="1" xfId="4684" applyFont="1" applyFill="1" applyBorder="1" applyAlignment="1">
      <alignment horizontal="left" wrapText="1"/>
    </xf>
    <xf numFmtId="191" fontId="13" fillId="0" borderId="1" xfId="4684" applyFont="1" applyFill="1" applyBorder="1" applyAlignment="1">
      <alignment horizontal="left" vertical="top" wrapText="1"/>
    </xf>
    <xf numFmtId="191" fontId="71" fillId="0" borderId="1" xfId="4684" applyFont="1" applyFill="1" applyBorder="1" applyAlignment="1">
      <alignment horizontal="left" vertical="top" wrapText="1"/>
    </xf>
    <xf numFmtId="0" fontId="91" fillId="0" borderId="1" xfId="0" applyFont="1" applyFill="1" applyBorder="1" applyAlignment="1">
      <alignment vertical="center" wrapText="1"/>
    </xf>
    <xf numFmtId="0" fontId="91" fillId="0" borderId="1" xfId="0" applyFont="1" applyFill="1" applyBorder="1" applyAlignment="1">
      <alignment horizontal="left"/>
    </xf>
    <xf numFmtId="0" fontId="13" fillId="0" borderId="1" xfId="0" applyFont="1" applyFill="1" applyBorder="1" applyAlignment="1">
      <alignment horizontal="justify"/>
    </xf>
    <xf numFmtId="191" fontId="77" fillId="0" borderId="1" xfId="4684" applyFont="1" applyBorder="1" applyAlignment="1">
      <alignment horizontal="left" vertical="top" wrapText="1"/>
    </xf>
    <xf numFmtId="0" fontId="74" fillId="0" borderId="0" xfId="0" applyFont="1" applyAlignment="1">
      <alignment vertical="center"/>
    </xf>
    <xf numFmtId="0" fontId="74" fillId="0" borderId="0" xfId="0" applyFont="1" applyAlignment="1">
      <alignment horizontal="right" vertical="center"/>
    </xf>
    <xf numFmtId="0" fontId="13" fillId="0" borderId="0" xfId="0" applyFont="1" applyAlignment="1">
      <alignment vertical="center"/>
    </xf>
    <xf numFmtId="0" fontId="117" fillId="0" borderId="0" xfId="2330" applyFont="1" applyBorder="1" applyAlignment="1">
      <alignment horizontal="center" vertical="center"/>
    </xf>
    <xf numFmtId="189" fontId="117" fillId="0" borderId="0" xfId="4689" applyNumberFormat="1" applyFont="1" applyAlignment="1" applyProtection="1">
      <alignment horizontal="left" vertical="top"/>
      <protection hidden="1"/>
    </xf>
    <xf numFmtId="0" fontId="118" fillId="0" borderId="0" xfId="0" applyFont="1" applyAlignment="1">
      <alignment vertical="center"/>
    </xf>
    <xf numFmtId="0" fontId="74" fillId="0" borderId="0" xfId="2330" applyFont="1" applyBorder="1" applyAlignment="1">
      <alignment horizontal="left" vertical="center" wrapText="1"/>
    </xf>
    <xf numFmtId="0" fontId="74" fillId="0" borderId="0" xfId="2330" applyFont="1" applyBorder="1" applyAlignment="1">
      <alignment horizontal="center" vertical="center"/>
    </xf>
    <xf numFmtId="0" fontId="72" fillId="0" borderId="0" xfId="0" applyFont="1" applyAlignment="1">
      <alignment vertical="center"/>
    </xf>
    <xf numFmtId="0" fontId="74" fillId="0" borderId="0" xfId="2330" applyFont="1" applyBorder="1" applyAlignment="1">
      <alignment vertical="center"/>
    </xf>
    <xf numFmtId="0" fontId="72" fillId="0" borderId="0" xfId="0" applyFont="1" applyAlignment="1">
      <alignment horizontal="left" vertical="center"/>
    </xf>
    <xf numFmtId="0" fontId="74" fillId="0" borderId="1" xfId="2330" applyFont="1" applyFill="1" applyBorder="1" applyAlignment="1">
      <alignment horizontal="left" vertical="center" wrapText="1" shrinkToFit="1"/>
    </xf>
    <xf numFmtId="0" fontId="74" fillId="0" borderId="1" xfId="2330" applyFont="1" applyBorder="1" applyAlignment="1">
      <alignment horizontal="center" vertical="center" wrapText="1"/>
    </xf>
    <xf numFmtId="0" fontId="74" fillId="0" borderId="1" xfId="2330" applyFont="1" applyFill="1" applyBorder="1" applyAlignment="1">
      <alignment horizontal="center" vertical="center" wrapText="1"/>
    </xf>
    <xf numFmtId="0" fontId="71" fillId="0" borderId="1" xfId="2330" applyFont="1" applyBorder="1" applyAlignment="1">
      <alignment horizontal="center" vertical="center" wrapText="1"/>
    </xf>
    <xf numFmtId="0" fontId="71" fillId="0" borderId="1" xfId="2330" applyFont="1" applyFill="1" applyBorder="1" applyAlignment="1">
      <alignment horizontal="center" vertical="center" wrapText="1"/>
    </xf>
    <xf numFmtId="190" fontId="71" fillId="0" borderId="3" xfId="0" applyNumberFormat="1" applyFont="1" applyBorder="1" applyAlignment="1">
      <alignment horizontal="center" vertical="center"/>
    </xf>
    <xf numFmtId="0" fontId="71" fillId="0" borderId="3" xfId="0" applyFont="1" applyFill="1" applyBorder="1" applyAlignment="1">
      <alignment horizontal="center"/>
    </xf>
    <xf numFmtId="0" fontId="13" fillId="0" borderId="3" xfId="0" applyNumberFormat="1" applyFont="1" applyFill="1" applyBorder="1" applyAlignment="1" applyProtection="1">
      <alignment horizontal="center" vertical="top" wrapText="1"/>
    </xf>
    <xf numFmtId="0" fontId="13" fillId="0" borderId="3" xfId="0" applyFont="1" applyFill="1" applyBorder="1" applyAlignment="1" applyProtection="1">
      <alignment horizontal="center" vertical="top" wrapText="1"/>
    </xf>
    <xf numFmtId="0" fontId="13" fillId="0" borderId="3" xfId="0" applyFont="1" applyFill="1" applyBorder="1" applyAlignment="1">
      <alignment horizontal="center" vertical="center" wrapText="1"/>
    </xf>
    <xf numFmtId="0" fontId="84" fillId="0" borderId="3" xfId="0" applyFont="1" applyFill="1" applyBorder="1" applyAlignment="1">
      <alignment horizontal="center" wrapText="1"/>
    </xf>
    <xf numFmtId="0" fontId="84" fillId="0" borderId="3" xfId="0" applyFont="1" applyBorder="1" applyAlignment="1">
      <alignment horizontal="center"/>
    </xf>
    <xf numFmtId="0" fontId="84" fillId="0" borderId="3" xfId="0" applyFont="1" applyFill="1" applyBorder="1" applyAlignment="1">
      <alignment horizontal="center" vertical="top" wrapText="1"/>
    </xf>
    <xf numFmtId="0" fontId="84" fillId="0" borderId="3" xfId="0" applyFont="1" applyFill="1" applyBorder="1" applyAlignment="1">
      <alignment horizontal="center"/>
    </xf>
    <xf numFmtId="0" fontId="84" fillId="0" borderId="3" xfId="0" applyFont="1" applyBorder="1" applyAlignment="1">
      <alignment horizontal="center" wrapText="1"/>
    </xf>
    <xf numFmtId="0" fontId="13" fillId="2" borderId="3" xfId="0" applyFont="1" applyFill="1" applyBorder="1" applyAlignment="1" applyProtection="1">
      <alignment horizontal="center" vertical="center" wrapText="1"/>
      <protection hidden="1"/>
    </xf>
    <xf numFmtId="0" fontId="13" fillId="0" borderId="3" xfId="0" applyFont="1" applyFill="1" applyBorder="1" applyAlignment="1" applyProtection="1">
      <alignment horizontal="center" vertical="center" wrapText="1"/>
      <protection hidden="1"/>
    </xf>
    <xf numFmtId="0" fontId="13" fillId="0" borderId="3" xfId="0" applyNumberFormat="1" applyFont="1" applyFill="1" applyBorder="1" applyAlignment="1" applyProtection="1">
      <alignment horizontal="center" vertical="center" wrapText="1"/>
    </xf>
    <xf numFmtId="0" fontId="13" fillId="2" borderId="3" xfId="0" applyNumberFormat="1" applyFont="1" applyFill="1" applyBorder="1" applyAlignment="1" applyProtection="1">
      <alignment horizontal="center" vertical="top" wrapText="1"/>
    </xf>
    <xf numFmtId="0" fontId="13" fillId="2" borderId="3" xfId="0" applyFont="1" applyFill="1" applyBorder="1" applyAlignment="1">
      <alignment horizontal="center" vertical="top" wrapText="1"/>
    </xf>
    <xf numFmtId="0" fontId="13" fillId="0" borderId="3" xfId="0" applyFont="1" applyBorder="1" applyAlignment="1" applyProtection="1">
      <alignment horizontal="center" vertical="center" wrapText="1"/>
      <protection hidden="1"/>
    </xf>
    <xf numFmtId="191" fontId="89" fillId="2" borderId="3" xfId="4684" applyFont="1" applyFill="1" applyBorder="1" applyAlignment="1">
      <alignment horizontal="center" vertical="top"/>
    </xf>
    <xf numFmtId="0" fontId="84" fillId="0" borderId="3" xfId="0" applyFont="1" applyBorder="1" applyAlignment="1">
      <alignment horizontal="center" vertical="center"/>
    </xf>
    <xf numFmtId="191" fontId="89" fillId="0" borderId="3" xfId="4684" applyFont="1" applyFill="1" applyBorder="1" applyAlignment="1">
      <alignment horizontal="center" vertical="top"/>
    </xf>
    <xf numFmtId="0" fontId="13" fillId="0" borderId="3" xfId="0" applyNumberFormat="1" applyFont="1" applyFill="1" applyBorder="1" applyAlignment="1" applyProtection="1">
      <alignment horizontal="center" vertical="top"/>
    </xf>
    <xf numFmtId="0" fontId="71" fillId="0" borderId="3" xfId="0" applyFont="1" applyFill="1" applyBorder="1" applyAlignment="1"/>
    <xf numFmtId="0" fontId="84" fillId="0" borderId="3" xfId="0" applyFont="1" applyFill="1" applyBorder="1" applyAlignment="1">
      <alignment horizontal="center" vertical="center"/>
    </xf>
    <xf numFmtId="0" fontId="13" fillId="0" borderId="3" xfId="0" applyFont="1" applyFill="1" applyBorder="1" applyAlignment="1">
      <alignment horizontal="center" vertical="top" wrapText="1"/>
    </xf>
    <xf numFmtId="0" fontId="71" fillId="0" borderId="3" xfId="0" applyFont="1" applyFill="1" applyBorder="1"/>
    <xf numFmtId="0" fontId="71" fillId="0" borderId="3" xfId="0" applyFont="1" applyFill="1" applyBorder="1" applyAlignment="1">
      <alignment horizontal="center" vertical="center"/>
    </xf>
    <xf numFmtId="0" fontId="84" fillId="0" borderId="3" xfId="0" applyFont="1" applyFill="1" applyBorder="1" applyAlignment="1">
      <alignment wrapText="1"/>
    </xf>
    <xf numFmtId="1" fontId="69" fillId="0" borderId="3" xfId="2330" applyNumberFormat="1" applyFont="1" applyBorder="1" applyAlignment="1">
      <alignment horizontal="center" vertical="center"/>
    </xf>
    <xf numFmtId="2" fontId="69" fillId="0" borderId="3" xfId="2330" applyNumberFormat="1" applyFont="1" applyBorder="1" applyAlignment="1">
      <alignment horizontal="center" vertical="center"/>
    </xf>
    <xf numFmtId="0" fontId="69" fillId="0" borderId="3" xfId="2330" applyFont="1" applyBorder="1" applyAlignment="1">
      <alignment horizontal="center" vertical="center"/>
    </xf>
    <xf numFmtId="2" fontId="72" fillId="0" borderId="3" xfId="2330" applyNumberFormat="1" applyFont="1" applyBorder="1" applyAlignment="1">
      <alignment horizontal="center" vertical="center"/>
    </xf>
    <xf numFmtId="0" fontId="75" fillId="0" borderId="3" xfId="2330" applyFont="1" applyBorder="1" applyAlignment="1">
      <alignment horizontal="center" vertical="center"/>
    </xf>
    <xf numFmtId="1" fontId="75" fillId="0" borderId="3" xfId="2330" applyNumberFormat="1" applyFont="1" applyBorder="1" applyAlignment="1">
      <alignment horizontal="center" vertical="center"/>
    </xf>
    <xf numFmtId="0" fontId="75" fillId="0" borderId="3" xfId="2330" applyFont="1" applyBorder="1"/>
    <xf numFmtId="0" fontId="69" fillId="0" borderId="3" xfId="2330" applyFont="1" applyBorder="1" applyAlignment="1">
      <alignment horizontal="center"/>
    </xf>
    <xf numFmtId="1" fontId="69" fillId="0" borderId="3" xfId="2330" applyNumberFormat="1" applyFont="1" applyBorder="1" applyAlignment="1">
      <alignment horizontal="center"/>
    </xf>
    <xf numFmtId="0" fontId="69" fillId="0" borderId="3" xfId="2330" applyFont="1" applyBorder="1" applyAlignment="1">
      <alignment horizontal="center" vertical="top"/>
    </xf>
    <xf numFmtId="0" fontId="0" fillId="0" borderId="1" xfId="0" applyBorder="1" applyAlignment="1">
      <alignment vertical="top"/>
    </xf>
    <xf numFmtId="0" fontId="76" fillId="0" borderId="1" xfId="2330" applyFont="1" applyBorder="1" applyAlignment="1">
      <alignment horizontal="left" vertical="center"/>
    </xf>
    <xf numFmtId="0" fontId="74" fillId="0" borderId="1" xfId="2330" applyFont="1" applyBorder="1" applyAlignment="1">
      <alignment horizontal="left" vertical="center"/>
    </xf>
    <xf numFmtId="1" fontId="72" fillId="0" borderId="1" xfId="2330" applyNumberFormat="1" applyFont="1" applyBorder="1" applyAlignment="1">
      <alignment horizontal="left" vertical="center"/>
    </xf>
    <xf numFmtId="0" fontId="7" fillId="0" borderId="1" xfId="2330" applyBorder="1"/>
    <xf numFmtId="0" fontId="8" fillId="0" borderId="1" xfId="2330" applyFont="1" applyBorder="1"/>
    <xf numFmtId="0" fontId="71" fillId="0" borderId="1" xfId="0" applyFont="1" applyFill="1" applyBorder="1" applyAlignment="1">
      <alignment horizontal="center"/>
    </xf>
    <xf numFmtId="0" fontId="69" fillId="0" borderId="1" xfId="2330" applyFont="1" applyBorder="1"/>
    <xf numFmtId="0" fontId="73" fillId="61" borderId="60" xfId="4687" applyNumberFormat="1" applyFont="1" applyFill="1" applyBorder="1" applyAlignment="1" applyProtection="1">
      <alignment vertical="center" wrapText="1"/>
      <protection locked="0"/>
    </xf>
    <xf numFmtId="2" fontId="13" fillId="0" borderId="1" xfId="4695" applyNumberFormat="1" applyFont="1" applyFill="1" applyBorder="1" applyAlignment="1" applyProtection="1">
      <alignment horizontal="center" vertical="center"/>
    </xf>
    <xf numFmtId="0" fontId="13" fillId="0" borderId="3" xfId="0" applyFont="1" applyBorder="1" applyAlignment="1">
      <alignment horizontal="center" vertical="center"/>
    </xf>
    <xf numFmtId="0" fontId="71" fillId="0" borderId="5" xfId="0" applyFont="1" applyBorder="1" applyAlignment="1">
      <alignment vertical="center" wrapText="1"/>
    </xf>
    <xf numFmtId="0" fontId="13" fillId="0" borderId="5" xfId="0" applyFont="1" applyBorder="1" applyAlignment="1">
      <alignment vertical="center" wrapText="1"/>
    </xf>
    <xf numFmtId="0" fontId="13" fillId="0" borderId="5" xfId="0" applyFont="1" applyBorder="1" applyAlignment="1">
      <alignment vertical="center"/>
    </xf>
    <xf numFmtId="2" fontId="13" fillId="0" borderId="4" xfId="0" applyNumberFormat="1" applyFont="1" applyBorder="1" applyAlignment="1">
      <alignment vertical="center"/>
    </xf>
    <xf numFmtId="0" fontId="13" fillId="0" borderId="0" xfId="0" applyFont="1" applyAlignment="1">
      <alignment horizontal="center" vertical="center"/>
    </xf>
    <xf numFmtId="0" fontId="13" fillId="0" borderId="0" xfId="0" applyFont="1" applyAlignment="1">
      <alignment vertical="center" wrapText="1"/>
    </xf>
    <xf numFmtId="189" fontId="71" fillId="0" borderId="0" xfId="0" applyNumberFormat="1" applyFont="1" applyAlignment="1">
      <alignment horizontal="center" vertical="top"/>
    </xf>
    <xf numFmtId="14" fontId="13" fillId="0" borderId="0" xfId="0" applyNumberFormat="1" applyFont="1" applyAlignment="1">
      <alignment horizontal="left" vertical="center" wrapText="1"/>
    </xf>
    <xf numFmtId="0" fontId="13" fillId="0" borderId="0" xfId="0" applyFont="1" applyAlignment="1">
      <alignment horizontal="right" vertical="top"/>
    </xf>
    <xf numFmtId="0" fontId="71" fillId="0" borderId="1" xfId="0" applyFont="1" applyBorder="1" applyAlignment="1">
      <alignment vertical="center"/>
    </xf>
    <xf numFmtId="0" fontId="74" fillId="0" borderId="1" xfId="0" applyFont="1" applyBorder="1" applyAlignment="1">
      <alignment vertical="center"/>
    </xf>
    <xf numFmtId="0" fontId="74" fillId="0" borderId="1" xfId="0" applyFont="1" applyBorder="1" applyAlignment="1">
      <alignment horizontal="right" vertical="center"/>
    </xf>
    <xf numFmtId="0" fontId="119" fillId="0" borderId="0" xfId="2330" applyFont="1" applyBorder="1" applyAlignment="1">
      <alignment vertical="center"/>
    </xf>
    <xf numFmtId="0" fontId="13" fillId="0" borderId="0" xfId="2330" applyFont="1" applyBorder="1" applyAlignment="1">
      <alignment vertical="center"/>
    </xf>
    <xf numFmtId="0" fontId="71" fillId="0" borderId="3" xfId="0" applyFont="1" applyBorder="1" applyAlignment="1">
      <alignment vertical="center"/>
    </xf>
    <xf numFmtId="0" fontId="74" fillId="0" borderId="5" xfId="0" applyFont="1" applyBorder="1" applyAlignment="1">
      <alignment vertical="center"/>
    </xf>
    <xf numFmtId="0" fontId="74" fillId="0" borderId="4" xfId="0" applyFont="1" applyBorder="1" applyAlignment="1">
      <alignment horizontal="right" vertical="center"/>
    </xf>
    <xf numFmtId="0" fontId="120" fillId="0" borderId="3" xfId="2330" applyFont="1" applyBorder="1" applyAlignment="1">
      <alignment horizontal="center" vertical="center" wrapText="1"/>
    </xf>
    <xf numFmtId="0" fontId="120" fillId="0" borderId="5" xfId="2330" applyFont="1" applyBorder="1" applyAlignment="1">
      <alignment horizontal="center" vertical="center" wrapText="1"/>
    </xf>
    <xf numFmtId="0" fontId="120" fillId="0" borderId="4" xfId="2330" applyFont="1" applyBorder="1" applyAlignment="1">
      <alignment horizontal="center" vertical="center" wrapText="1"/>
    </xf>
    <xf numFmtId="0" fontId="71" fillId="0" borderId="0" xfId="2330" applyFont="1" applyBorder="1" applyAlignment="1">
      <alignment vertical="center"/>
    </xf>
    <xf numFmtId="0" fontId="117" fillId="0" borderId="0" xfId="2330" applyFont="1" applyBorder="1" applyAlignment="1">
      <alignment vertical="center"/>
    </xf>
    <xf numFmtId="0" fontId="71" fillId="0" borderId="0" xfId="2330" applyFont="1" applyBorder="1" applyAlignment="1">
      <alignment horizontal="left" vertical="center"/>
    </xf>
    <xf numFmtId="0" fontId="71" fillId="0" borderId="0" xfId="2330" applyFont="1" applyBorder="1" applyAlignment="1">
      <alignment vertical="center" wrapText="1"/>
    </xf>
    <xf numFmtId="0" fontId="71" fillId="0" borderId="0" xfId="2330" applyFont="1" applyBorder="1" applyAlignment="1">
      <alignment horizontal="center" vertical="center"/>
    </xf>
    <xf numFmtId="0" fontId="13" fillId="0" borderId="0" xfId="0" applyFont="1" applyAlignment="1">
      <alignment horizontal="left" vertical="center"/>
    </xf>
    <xf numFmtId="0" fontId="13" fillId="0" borderId="0" xfId="2330" applyFont="1" applyBorder="1" applyAlignment="1">
      <alignment horizontal="left" vertical="center"/>
    </xf>
    <xf numFmtId="0" fontId="120" fillId="0" borderId="1" xfId="2330" applyFont="1" applyFill="1" applyBorder="1" applyAlignment="1">
      <alignment horizontal="left" vertical="center" wrapText="1"/>
    </xf>
    <xf numFmtId="0" fontId="71" fillId="0" borderId="0" xfId="2330" applyFont="1" applyBorder="1" applyAlignment="1">
      <alignment horizontal="center" vertical="center" wrapText="1"/>
    </xf>
    <xf numFmtId="1" fontId="84" fillId="0" borderId="3" xfId="0" applyNumberFormat="1" applyFont="1" applyFill="1" applyBorder="1" applyAlignment="1">
      <alignment horizontal="center" vertical="center"/>
    </xf>
    <xf numFmtId="190" fontId="71" fillId="0" borderId="3" xfId="0" applyNumberFormat="1" applyFont="1" applyFill="1" applyBorder="1" applyAlignment="1">
      <alignment horizontal="center" vertical="center"/>
    </xf>
    <xf numFmtId="0" fontId="84" fillId="0" borderId="3" xfId="0" applyFont="1" applyFill="1" applyBorder="1" applyAlignment="1">
      <alignment horizontal="center" vertical="center" wrapText="1"/>
    </xf>
    <xf numFmtId="0" fontId="76" fillId="0" borderId="3" xfId="2330" applyFont="1" applyBorder="1" applyAlignment="1">
      <alignment horizontal="center" vertical="center"/>
    </xf>
    <xf numFmtId="2" fontId="75" fillId="0" borderId="3" xfId="2330" applyNumberFormat="1" applyFont="1" applyBorder="1" applyAlignment="1">
      <alignment horizontal="center" vertical="center"/>
    </xf>
    <xf numFmtId="1" fontId="69" fillId="2" borderId="3" xfId="2330" applyNumberFormat="1" applyFont="1" applyFill="1" applyBorder="1" applyAlignment="1">
      <alignment horizontal="center" vertical="center"/>
    </xf>
    <xf numFmtId="1" fontId="69" fillId="0" borderId="79" xfId="2330" applyNumberFormat="1" applyFont="1" applyBorder="1" applyAlignment="1">
      <alignment horizontal="center" vertical="center"/>
    </xf>
    <xf numFmtId="0" fontId="69" fillId="0" borderId="3" xfId="0" applyFont="1" applyBorder="1" applyAlignment="1">
      <alignment horizontal="center" vertical="center"/>
    </xf>
    <xf numFmtId="0" fontId="72" fillId="0" borderId="3" xfId="2330" applyFont="1" applyBorder="1" applyAlignment="1">
      <alignment horizontal="left" vertical="center"/>
    </xf>
    <xf numFmtId="1" fontId="7" fillId="0" borderId="3" xfId="2330" applyNumberFormat="1" applyFont="1" applyBorder="1" applyAlignment="1">
      <alignment horizontal="center"/>
    </xf>
    <xf numFmtId="166" fontId="7" fillId="0" borderId="3" xfId="2330" applyNumberFormat="1" applyFont="1" applyBorder="1" applyAlignment="1">
      <alignment horizontal="center"/>
    </xf>
    <xf numFmtId="1" fontId="69" fillId="0" borderId="3" xfId="2330" applyNumberFormat="1" applyFont="1" applyBorder="1" applyAlignment="1">
      <alignment horizontal="center" vertical="center" wrapText="1"/>
    </xf>
    <xf numFmtId="0" fontId="69" fillId="0" borderId="3" xfId="2330" applyFont="1" applyBorder="1" applyAlignment="1">
      <alignment horizontal="left" vertical="center" wrapText="1"/>
    </xf>
    <xf numFmtId="0" fontId="75" fillId="0" borderId="3" xfId="2330" applyFont="1" applyBorder="1" applyAlignment="1">
      <alignment horizontal="left" vertical="center" wrapText="1"/>
    </xf>
    <xf numFmtId="2" fontId="69" fillId="0" borderId="3" xfId="2330" applyNumberFormat="1" applyFont="1" applyBorder="1" applyAlignment="1">
      <alignment horizontal="center" vertical="center" wrapText="1"/>
    </xf>
    <xf numFmtId="0" fontId="69" fillId="2" borderId="3" xfId="2330" applyFont="1" applyFill="1" applyBorder="1" applyAlignment="1">
      <alignment horizontal="center"/>
    </xf>
    <xf numFmtId="0" fontId="70" fillId="57" borderId="3" xfId="2330" applyFont="1" applyFill="1" applyBorder="1" applyAlignment="1">
      <alignment horizontal="center" vertical="top" wrapText="1"/>
    </xf>
    <xf numFmtId="0" fontId="82" fillId="0" borderId="5" xfId="2330" applyFont="1" applyBorder="1" applyAlignment="1">
      <alignment vertical="center" wrapText="1"/>
    </xf>
    <xf numFmtId="1" fontId="7" fillId="0" borderId="3" xfId="2330" applyNumberFormat="1" applyBorder="1" applyAlignment="1">
      <alignment horizontal="center"/>
    </xf>
    <xf numFmtId="0" fontId="75" fillId="0" borderId="3" xfId="2330" applyFont="1" applyBorder="1" applyAlignment="1">
      <alignment horizontal="center"/>
    </xf>
    <xf numFmtId="0" fontId="7" fillId="0" borderId="3" xfId="0" applyFont="1" applyBorder="1"/>
    <xf numFmtId="0" fontId="84" fillId="0" borderId="1" xfId="0" applyFont="1" applyFill="1" applyBorder="1" applyAlignment="1">
      <alignment vertical="center"/>
    </xf>
    <xf numFmtId="0" fontId="7" fillId="2" borderId="1" xfId="2330" applyFont="1" applyFill="1" applyBorder="1"/>
    <xf numFmtId="0" fontId="0" fillId="57" borderId="1" xfId="0" applyFill="1" applyBorder="1"/>
    <xf numFmtId="0" fontId="121" fillId="0" borderId="0" xfId="2330" applyFont="1" applyBorder="1"/>
    <xf numFmtId="0" fontId="13" fillId="0" borderId="1" xfId="2330" applyFont="1" applyBorder="1" applyAlignment="1">
      <alignment horizontal="center" vertical="center"/>
    </xf>
    <xf numFmtId="0" fontId="117" fillId="0" borderId="1" xfId="2330" applyFont="1" applyBorder="1" applyAlignment="1">
      <alignment vertical="center" wrapText="1"/>
    </xf>
    <xf numFmtId="0" fontId="13" fillId="0" borderId="1" xfId="2330" applyFont="1" applyBorder="1" applyAlignment="1">
      <alignment vertical="center"/>
    </xf>
    <xf numFmtId="2" fontId="13" fillId="0" borderId="1" xfId="2330" applyNumberFormat="1" applyFont="1" applyBorder="1" applyAlignment="1">
      <alignment horizontal="center" vertical="center"/>
    </xf>
    <xf numFmtId="0" fontId="119" fillId="0" borderId="0" xfId="2330" applyFont="1" applyBorder="1" applyAlignment="1">
      <alignment horizontal="center" vertical="center"/>
    </xf>
    <xf numFmtId="0" fontId="119" fillId="0" borderId="0" xfId="2330" applyFont="1" applyBorder="1" applyAlignment="1">
      <alignment vertical="center" wrapText="1"/>
    </xf>
    <xf numFmtId="0" fontId="7" fillId="0" borderId="1" xfId="4686" applyFont="1" applyBorder="1" applyAlignment="1" applyProtection="1">
      <alignment horizontal="center" vertical="center"/>
      <protection hidden="1"/>
    </xf>
    <xf numFmtId="0" fontId="102" fillId="0" borderId="37" xfId="4686" applyFont="1" applyBorder="1" applyAlignment="1" applyProtection="1">
      <alignment horizontal="right" vertical="center"/>
      <protection hidden="1"/>
    </xf>
    <xf numFmtId="0" fontId="102" fillId="0" borderId="0" xfId="4686" applyFont="1" applyBorder="1" applyAlignment="1" applyProtection="1">
      <alignment horizontal="right" vertical="center"/>
      <protection hidden="1"/>
    </xf>
    <xf numFmtId="0" fontId="102" fillId="0" borderId="1" xfId="4686" applyFont="1" applyBorder="1" applyAlignment="1" applyProtection="1">
      <alignment horizontal="center" vertical="center"/>
      <protection hidden="1"/>
    </xf>
    <xf numFmtId="0" fontId="103" fillId="0" borderId="39" xfId="4686" applyFont="1" applyBorder="1" applyAlignment="1" applyProtection="1">
      <alignment horizontal="right" vertical="center"/>
      <protection hidden="1"/>
    </xf>
    <xf numFmtId="0" fontId="103" fillId="0" borderId="40" xfId="4686" applyFont="1" applyBorder="1" applyAlignment="1" applyProtection="1">
      <alignment horizontal="right" vertical="center"/>
      <protection hidden="1"/>
    </xf>
    <xf numFmtId="0" fontId="60" fillId="0" borderId="3" xfId="4686" applyFont="1" applyFill="1" applyBorder="1" applyAlignment="1" applyProtection="1">
      <alignment horizontal="center" vertical="center"/>
      <protection hidden="1"/>
    </xf>
    <xf numFmtId="0" fontId="60" fillId="0" borderId="5" xfId="4686" applyFont="1" applyFill="1" applyBorder="1" applyAlignment="1" applyProtection="1">
      <alignment horizontal="center" vertical="center"/>
      <protection hidden="1"/>
    </xf>
    <xf numFmtId="0" fontId="60" fillId="0" borderId="4" xfId="4686" applyFont="1" applyFill="1" applyBorder="1" applyAlignment="1" applyProtection="1">
      <alignment horizontal="center" vertical="center"/>
      <protection hidden="1"/>
    </xf>
    <xf numFmtId="0" fontId="97" fillId="0" borderId="29" xfId="4686" applyFont="1" applyBorder="1" applyAlignment="1" applyProtection="1">
      <alignment horizontal="center" vertical="center" textRotation="180"/>
      <protection hidden="1"/>
    </xf>
    <xf numFmtId="0" fontId="97" fillId="0" borderId="33" xfId="4686" applyFont="1" applyBorder="1" applyAlignment="1" applyProtection="1">
      <alignment horizontal="center" vertical="center" textRotation="180"/>
      <protection hidden="1"/>
    </xf>
    <xf numFmtId="0" fontId="97" fillId="0" borderId="2" xfId="4686" applyFont="1" applyBorder="1" applyAlignment="1" applyProtection="1">
      <alignment horizontal="center" vertical="center" textRotation="180"/>
      <protection hidden="1"/>
    </xf>
    <xf numFmtId="0" fontId="98" fillId="0" borderId="30" xfId="4686" applyFont="1" applyBorder="1" applyAlignment="1" applyProtection="1">
      <alignment horizontal="center" vertical="center" wrapText="1"/>
      <protection hidden="1"/>
    </xf>
    <xf numFmtId="0" fontId="98" fillId="0" borderId="31" xfId="4686" applyFont="1" applyBorder="1" applyAlignment="1" applyProtection="1">
      <alignment horizontal="center" vertical="center" wrapText="1"/>
      <protection hidden="1"/>
    </xf>
    <xf numFmtId="0" fontId="98" fillId="0" borderId="32" xfId="4686" applyFont="1" applyBorder="1" applyAlignment="1" applyProtection="1">
      <alignment horizontal="center" vertical="center" wrapText="1"/>
      <protection hidden="1"/>
    </xf>
    <xf numFmtId="0" fontId="99" fillId="0" borderId="29" xfId="4686" applyFont="1" applyBorder="1" applyAlignment="1" applyProtection="1">
      <alignment horizontal="center" vertical="center" textRotation="90"/>
      <protection hidden="1"/>
    </xf>
    <xf numFmtId="0" fontId="99" fillId="0" borderId="33" xfId="4686" applyFont="1" applyBorder="1" applyAlignment="1" applyProtection="1">
      <alignment horizontal="center" vertical="center" textRotation="90"/>
      <protection hidden="1"/>
    </xf>
    <xf numFmtId="0" fontId="99" fillId="0" borderId="2" xfId="4686" applyFont="1" applyBorder="1" applyAlignment="1" applyProtection="1">
      <alignment horizontal="center" vertical="center" textRotation="90"/>
      <protection hidden="1"/>
    </xf>
    <xf numFmtId="0" fontId="100" fillId="59" borderId="34" xfId="4686" applyFont="1" applyFill="1" applyBorder="1" applyAlignment="1" applyProtection="1">
      <alignment horizontal="center" vertical="center"/>
      <protection hidden="1"/>
    </xf>
    <xf numFmtId="0" fontId="100" fillId="59" borderId="35" xfId="4686" applyFont="1" applyFill="1" applyBorder="1" applyAlignment="1" applyProtection="1">
      <alignment horizontal="center" vertical="center"/>
      <protection hidden="1"/>
    </xf>
    <xf numFmtId="0" fontId="100" fillId="59" borderId="36" xfId="4686" applyFont="1" applyFill="1" applyBorder="1" applyAlignment="1" applyProtection="1">
      <alignment horizontal="center" vertical="center"/>
      <protection hidden="1"/>
    </xf>
    <xf numFmtId="0" fontId="60" fillId="0" borderId="35" xfId="4686" applyFont="1" applyBorder="1" applyAlignment="1" applyProtection="1">
      <alignment horizontal="justify" vertical="center"/>
      <protection hidden="1"/>
    </xf>
    <xf numFmtId="0" fontId="60" fillId="0" borderId="36" xfId="4686" applyFont="1" applyBorder="1" applyAlignment="1" applyProtection="1">
      <alignment horizontal="justify" vertical="center"/>
      <protection hidden="1"/>
    </xf>
    <xf numFmtId="0" fontId="101" fillId="0" borderId="35" xfId="4686" applyFont="1" applyBorder="1" applyAlignment="1" applyProtection="1">
      <alignment horizontal="justify" vertical="center"/>
      <protection hidden="1"/>
    </xf>
    <xf numFmtId="0" fontId="101" fillId="0" borderId="36" xfId="4686" applyFont="1" applyBorder="1" applyAlignment="1" applyProtection="1">
      <alignment horizontal="justify" vertical="center"/>
      <protection hidden="1"/>
    </xf>
    <xf numFmtId="0" fontId="7" fillId="0" borderId="37" xfId="4686" applyFont="1" applyBorder="1" applyProtection="1">
      <protection hidden="1"/>
    </xf>
    <xf numFmtId="0" fontId="7" fillId="0" borderId="0" xfId="4686" applyFont="1" applyBorder="1" applyProtection="1">
      <protection hidden="1"/>
    </xf>
    <xf numFmtId="0" fontId="7" fillId="0" borderId="38" xfId="4686" applyFont="1" applyBorder="1" applyProtection="1">
      <protection hidden="1"/>
    </xf>
    <xf numFmtId="0" fontId="102" fillId="0" borderId="42" xfId="4686" applyFont="1" applyBorder="1" applyAlignment="1" applyProtection="1">
      <alignment horizontal="right" vertical="center"/>
      <protection hidden="1"/>
    </xf>
    <xf numFmtId="0" fontId="102" fillId="0" borderId="43" xfId="4686" applyFont="1" applyBorder="1" applyAlignment="1" applyProtection="1">
      <alignment horizontal="right" vertical="center"/>
      <protection hidden="1"/>
    </xf>
    <xf numFmtId="0" fontId="103" fillId="0" borderId="37" xfId="4686" applyFont="1" applyBorder="1" applyAlignment="1" applyProtection="1">
      <alignment horizontal="right" vertical="center"/>
      <protection hidden="1"/>
    </xf>
    <xf numFmtId="0" fontId="103" fillId="0" borderId="0" xfId="4686" applyFont="1" applyBorder="1" applyAlignment="1" applyProtection="1">
      <alignment horizontal="right" vertical="center"/>
      <protection hidden="1"/>
    </xf>
    <xf numFmtId="0" fontId="73" fillId="0" borderId="0" xfId="1" applyFont="1" applyBorder="1" applyAlignment="1" applyProtection="1">
      <alignment vertical="top" wrapText="1"/>
      <protection hidden="1"/>
    </xf>
    <xf numFmtId="0" fontId="73" fillId="0" borderId="48" xfId="1" applyFont="1" applyBorder="1" applyAlignment="1" applyProtection="1">
      <alignment vertical="top" wrapText="1"/>
      <protection hidden="1"/>
    </xf>
    <xf numFmtId="0" fontId="104" fillId="0" borderId="0" xfId="1" applyFont="1" applyAlignment="1" applyProtection="1">
      <alignment horizontal="right" vertical="center" wrapText="1"/>
      <protection hidden="1"/>
    </xf>
    <xf numFmtId="0" fontId="105" fillId="60" borderId="44" xfId="1" applyFont="1" applyFill="1" applyBorder="1" applyAlignment="1" applyProtection="1">
      <alignment horizontal="center" vertical="center" wrapText="1"/>
      <protection hidden="1"/>
    </xf>
    <xf numFmtId="0" fontId="105" fillId="60" borderId="45" xfId="1" applyFont="1" applyFill="1" applyBorder="1" applyAlignment="1" applyProtection="1">
      <alignment horizontal="center" vertical="center" wrapText="1"/>
      <protection hidden="1"/>
    </xf>
    <xf numFmtId="0" fontId="105" fillId="60" borderId="46" xfId="1" applyFont="1" applyFill="1" applyBorder="1" applyAlignment="1" applyProtection="1">
      <alignment horizontal="center" vertical="center" wrapText="1"/>
      <protection hidden="1"/>
    </xf>
    <xf numFmtId="0" fontId="79" fillId="0" borderId="0" xfId="1" applyFont="1" applyBorder="1" applyAlignment="1" applyProtection="1">
      <alignment horizontal="left" vertical="top" wrapText="1"/>
      <protection hidden="1"/>
    </xf>
    <xf numFmtId="0" fontId="79" fillId="0" borderId="48" xfId="1" applyFont="1" applyBorder="1" applyAlignment="1" applyProtection="1">
      <alignment horizontal="left" vertical="top" wrapText="1"/>
      <protection hidden="1"/>
    </xf>
    <xf numFmtId="0" fontId="73" fillId="0" borderId="0" xfId="1" applyFont="1" applyBorder="1" applyAlignment="1" applyProtection="1">
      <alignment horizontal="justify" vertical="top" wrapText="1"/>
      <protection hidden="1"/>
    </xf>
    <xf numFmtId="0" fontId="73" fillId="0" borderId="48" xfId="1" applyFont="1" applyBorder="1" applyAlignment="1" applyProtection="1">
      <alignment horizontal="justify" vertical="top" wrapText="1"/>
      <protection hidden="1"/>
    </xf>
    <xf numFmtId="0" fontId="73" fillId="0" borderId="0" xfId="1" applyFont="1" applyBorder="1" applyAlignment="1" applyProtection="1">
      <alignment horizontal="left" vertical="top"/>
      <protection hidden="1"/>
    </xf>
    <xf numFmtId="0" fontId="73" fillId="0" borderId="48" xfId="1" applyFont="1" applyBorder="1" applyAlignment="1" applyProtection="1">
      <alignment horizontal="left" vertical="top"/>
      <protection hidden="1"/>
    </xf>
    <xf numFmtId="0" fontId="73" fillId="0" borderId="0" xfId="1" applyFont="1" applyBorder="1" applyAlignment="1" applyProtection="1">
      <alignment horizontal="left" vertical="top" wrapText="1"/>
      <protection hidden="1"/>
    </xf>
    <xf numFmtId="0" fontId="73" fillId="0" borderId="48" xfId="1" applyFont="1" applyBorder="1" applyAlignment="1" applyProtection="1">
      <alignment horizontal="left" vertical="top" wrapText="1"/>
      <protection hidden="1"/>
    </xf>
    <xf numFmtId="0" fontId="7" fillId="0" borderId="0" xfId="1" applyFont="1" applyBorder="1" applyAlignment="1" applyProtection="1">
      <alignment horizontal="justify" vertical="top" wrapText="1"/>
      <protection hidden="1"/>
    </xf>
    <xf numFmtId="0" fontId="7" fillId="0" borderId="48" xfId="1" applyFont="1" applyBorder="1" applyAlignment="1" applyProtection="1">
      <alignment horizontal="justify" vertical="top" wrapText="1"/>
      <protection hidden="1"/>
    </xf>
    <xf numFmtId="0" fontId="73" fillId="0" borderId="0" xfId="1" applyFont="1" applyFill="1" applyBorder="1" applyAlignment="1" applyProtection="1">
      <alignment horizontal="left" vertical="top" wrapText="1"/>
      <protection hidden="1"/>
    </xf>
    <xf numFmtId="0" fontId="73" fillId="0" borderId="48" xfId="1" applyFont="1" applyFill="1" applyBorder="1" applyAlignment="1" applyProtection="1">
      <alignment horizontal="left" vertical="top" wrapText="1"/>
      <protection hidden="1"/>
    </xf>
    <xf numFmtId="0" fontId="73" fillId="0" borderId="1" xfId="1" applyFont="1" applyFill="1" applyBorder="1" applyAlignment="1" applyProtection="1">
      <alignment horizontal="justify" vertical="justify" wrapText="1"/>
      <protection hidden="1"/>
    </xf>
    <xf numFmtId="0" fontId="73" fillId="62" borderId="0" xfId="1" applyFont="1" applyFill="1" applyAlignment="1" applyProtection="1">
      <alignment horizontal="left" vertical="top" wrapText="1"/>
      <protection hidden="1"/>
    </xf>
    <xf numFmtId="0" fontId="79" fillId="0" borderId="0" xfId="1" applyFont="1" applyFill="1" applyBorder="1" applyAlignment="1" applyProtection="1">
      <alignment horizontal="justify" vertical="top" wrapText="1"/>
      <protection hidden="1"/>
    </xf>
    <xf numFmtId="0" fontId="79" fillId="0" borderId="48" xfId="1" applyFont="1" applyFill="1" applyBorder="1" applyAlignment="1" applyProtection="1">
      <alignment horizontal="justify" vertical="top" wrapText="1"/>
      <protection hidden="1"/>
    </xf>
    <xf numFmtId="0" fontId="79" fillId="0" borderId="40" xfId="4687" applyFont="1" applyBorder="1" applyAlignment="1" applyProtection="1">
      <alignment horizontal="center" vertical="center" wrapText="1"/>
      <protection hidden="1"/>
    </xf>
    <xf numFmtId="0" fontId="79" fillId="0" borderId="5" xfId="4687" applyFont="1" applyBorder="1" applyAlignment="1" applyProtection="1">
      <alignment horizontal="center" vertical="center"/>
      <protection hidden="1"/>
    </xf>
    <xf numFmtId="0" fontId="107" fillId="63" borderId="0" xfId="4687" applyFont="1" applyFill="1" applyBorder="1" applyAlignment="1" applyProtection="1">
      <alignment horizontal="center" vertical="center"/>
      <protection hidden="1"/>
    </xf>
    <xf numFmtId="0" fontId="117" fillId="0" borderId="3" xfId="2330" applyFont="1" applyBorder="1" applyAlignment="1">
      <alignment horizontal="left" vertical="top" wrapText="1"/>
    </xf>
    <xf numFmtId="0" fontId="117" fillId="0" borderId="5" xfId="2330" applyFont="1" applyBorder="1" applyAlignment="1">
      <alignment horizontal="left" vertical="top" wrapText="1"/>
    </xf>
    <xf numFmtId="0" fontId="117" fillId="0" borderId="4" xfId="2330" applyFont="1" applyBorder="1" applyAlignment="1">
      <alignment horizontal="left" vertical="top" wrapText="1"/>
    </xf>
    <xf numFmtId="0" fontId="117" fillId="0" borderId="1" xfId="2330" applyFont="1" applyBorder="1" applyAlignment="1">
      <alignment horizontal="center" vertical="center"/>
    </xf>
    <xf numFmtId="0" fontId="74" fillId="0" borderId="1" xfId="2330" applyFont="1" applyFill="1" applyBorder="1" applyAlignment="1">
      <alignment horizontal="left" vertical="center" wrapText="1" shrinkToFit="1"/>
    </xf>
    <xf numFmtId="0" fontId="74" fillId="0" borderId="3" xfId="2330" applyFont="1" applyFill="1" applyBorder="1" applyAlignment="1">
      <alignment horizontal="right" vertical="center" wrapText="1" shrinkToFit="1"/>
    </xf>
    <xf numFmtId="0" fontId="74" fillId="0" borderId="4" xfId="2330" applyFont="1" applyFill="1" applyBorder="1" applyAlignment="1">
      <alignment horizontal="right" vertical="center" wrapText="1" shrinkToFit="1"/>
    </xf>
    <xf numFmtId="0" fontId="120" fillId="0" borderId="3" xfId="2330" applyFont="1" applyBorder="1" applyAlignment="1">
      <alignment horizontal="center" vertical="center" wrapText="1"/>
    </xf>
    <xf numFmtId="0" fontId="120" fillId="0" borderId="5" xfId="2330" applyFont="1" applyBorder="1" applyAlignment="1">
      <alignment horizontal="center" vertical="center" wrapText="1"/>
    </xf>
    <xf numFmtId="0" fontId="120" fillId="0" borderId="4" xfId="2330" applyFont="1" applyBorder="1" applyAlignment="1">
      <alignment horizontal="center" vertical="center" wrapText="1"/>
    </xf>
    <xf numFmtId="0" fontId="71" fillId="0" borderId="1" xfId="2330" applyFont="1" applyBorder="1" applyAlignment="1">
      <alignment horizontal="center" vertical="center"/>
    </xf>
    <xf numFmtId="0" fontId="120" fillId="0" borderId="1" xfId="2330" applyFont="1" applyFill="1" applyBorder="1" applyAlignment="1">
      <alignment horizontal="left" vertical="center" wrapText="1"/>
    </xf>
    <xf numFmtId="189" fontId="71" fillId="0" borderId="28" xfId="0" applyNumberFormat="1" applyFont="1" applyFill="1" applyBorder="1" applyAlignment="1">
      <alignment horizontal="left" vertical="center"/>
    </xf>
    <xf numFmtId="189" fontId="71" fillId="0" borderId="3" xfId="0" applyNumberFormat="1" applyFont="1" applyFill="1" applyBorder="1" applyAlignment="1">
      <alignment horizontal="left" vertical="center"/>
    </xf>
    <xf numFmtId="0" fontId="79" fillId="0" borderId="0" xfId="2330" applyFont="1" applyAlignment="1" applyProtection="1">
      <alignment horizontal="left" vertical="top"/>
      <protection hidden="1"/>
    </xf>
    <xf numFmtId="0" fontId="60" fillId="0" borderId="40" xfId="2330" applyFont="1" applyBorder="1" applyAlignment="1" applyProtection="1">
      <alignment horizontal="left" vertical="top" wrapText="1"/>
      <protection hidden="1"/>
    </xf>
    <xf numFmtId="0" fontId="79" fillId="0" borderId="0" xfId="2330" applyFont="1" applyBorder="1" applyAlignment="1" applyProtection="1">
      <alignment horizontal="center" vertical="top" wrapText="1"/>
      <protection hidden="1"/>
    </xf>
    <xf numFmtId="0" fontId="60" fillId="0" borderId="0" xfId="2330" applyFont="1" applyBorder="1" applyAlignment="1" applyProtection="1">
      <alignment horizontal="center" vertical="top" wrapText="1"/>
      <protection hidden="1"/>
    </xf>
    <xf numFmtId="0" fontId="11" fillId="0" borderId="0" xfId="2330" applyFont="1" applyBorder="1" applyAlignment="1" applyProtection="1">
      <alignment horizontal="center" vertical="top" wrapText="1"/>
      <protection hidden="1"/>
    </xf>
    <xf numFmtId="0" fontId="105" fillId="60" borderId="0" xfId="2330" applyFont="1" applyFill="1" applyBorder="1" applyAlignment="1" applyProtection="1">
      <alignment horizontal="center" vertical="top"/>
      <protection hidden="1"/>
    </xf>
    <xf numFmtId="0" fontId="73" fillId="0" borderId="0" xfId="2330" applyFont="1" applyBorder="1" applyAlignment="1" applyProtection="1">
      <alignment horizontal="left" vertical="top" wrapText="1"/>
      <protection hidden="1"/>
    </xf>
    <xf numFmtId="0" fontId="79" fillId="64" borderId="3" xfId="2330" applyFont="1" applyFill="1" applyBorder="1" applyAlignment="1" applyProtection="1">
      <alignment horizontal="left" vertical="top" wrapText="1"/>
      <protection hidden="1"/>
    </xf>
    <xf numFmtId="0" fontId="79" fillId="64" borderId="5" xfId="2330" applyFont="1" applyFill="1" applyBorder="1" applyAlignment="1" applyProtection="1">
      <alignment horizontal="left" vertical="top" wrapText="1"/>
      <protection hidden="1"/>
    </xf>
    <xf numFmtId="0" fontId="79" fillId="64" borderId="57" xfId="2330" applyFont="1" applyFill="1" applyBorder="1" applyAlignment="1" applyProtection="1">
      <alignment horizontal="left" vertical="top" wrapText="1"/>
      <protection hidden="1"/>
    </xf>
    <xf numFmtId="0" fontId="79" fillId="64" borderId="58" xfId="2330" applyFont="1" applyFill="1" applyBorder="1" applyAlignment="1" applyProtection="1">
      <alignment horizontal="left" vertical="top" wrapText="1"/>
      <protection hidden="1"/>
    </xf>
    <xf numFmtId="0" fontId="79" fillId="0" borderId="76" xfId="2330" applyFont="1" applyBorder="1" applyAlignment="1" applyProtection="1">
      <alignment horizontal="left" vertical="center" wrapText="1"/>
      <protection hidden="1"/>
    </xf>
    <xf numFmtId="0" fontId="79" fillId="0" borderId="53" xfId="2330" applyFont="1" applyBorder="1" applyAlignment="1" applyProtection="1">
      <alignment horizontal="left" vertical="center" wrapText="1"/>
      <protection hidden="1"/>
    </xf>
    <xf numFmtId="0" fontId="79" fillId="0" borderId="76" xfId="2330" applyFont="1" applyBorder="1" applyAlignment="1" applyProtection="1">
      <alignment horizontal="center" vertical="center" wrapText="1"/>
      <protection hidden="1"/>
    </xf>
    <xf numFmtId="0" fontId="79" fillId="0" borderId="77" xfId="2330" applyFont="1" applyBorder="1" applyAlignment="1" applyProtection="1">
      <alignment horizontal="center" vertical="center" wrapText="1"/>
      <protection hidden="1"/>
    </xf>
    <xf numFmtId="0" fontId="79" fillId="64" borderId="79" xfId="2330" applyFont="1" applyFill="1" applyBorder="1" applyAlignment="1" applyProtection="1">
      <alignment horizontal="left" vertical="top" wrapText="1"/>
      <protection hidden="1"/>
    </xf>
    <xf numFmtId="0" fontId="73" fillId="0" borderId="57" xfId="2330" applyFont="1" applyBorder="1" applyAlignment="1" applyProtection="1">
      <alignment horizontal="left" vertical="top" wrapText="1"/>
      <protection hidden="1"/>
    </xf>
    <xf numFmtId="2" fontId="73" fillId="0" borderId="3" xfId="2330" applyNumberFormat="1" applyFont="1" applyBorder="1" applyAlignment="1" applyProtection="1">
      <alignment horizontal="center" vertical="top"/>
      <protection hidden="1"/>
    </xf>
    <xf numFmtId="2" fontId="73" fillId="0" borderId="4" xfId="2330" applyNumberFormat="1" applyFont="1" applyBorder="1" applyAlignment="1" applyProtection="1">
      <alignment horizontal="center" vertical="top"/>
      <protection hidden="1"/>
    </xf>
    <xf numFmtId="0" fontId="73" fillId="0" borderId="3" xfId="2330" applyFont="1" applyBorder="1" applyAlignment="1" applyProtection="1">
      <alignment horizontal="center" vertical="top" wrapText="1"/>
      <protection hidden="1"/>
    </xf>
    <xf numFmtId="0" fontId="73" fillId="0" borderId="4" xfId="2330" applyFont="1" applyBorder="1" applyAlignment="1" applyProtection="1">
      <alignment horizontal="center" vertical="top" wrapText="1"/>
      <protection hidden="1"/>
    </xf>
    <xf numFmtId="194" fontId="73" fillId="0" borderId="3" xfId="2330" applyNumberFormat="1" applyFont="1" applyBorder="1" applyAlignment="1" applyProtection="1">
      <alignment horizontal="center" vertical="center" wrapText="1"/>
      <protection hidden="1"/>
    </xf>
    <xf numFmtId="194" fontId="73" fillId="0" borderId="4" xfId="2330" applyNumberFormat="1" applyFont="1" applyBorder="1" applyAlignment="1" applyProtection="1">
      <alignment horizontal="center" vertical="center" wrapText="1"/>
      <protection hidden="1"/>
    </xf>
    <xf numFmtId="0" fontId="79" fillId="64" borderId="4" xfId="2330" applyFont="1" applyFill="1" applyBorder="1" applyAlignment="1" applyProtection="1">
      <alignment horizontal="left" vertical="top" wrapText="1"/>
      <protection hidden="1"/>
    </xf>
    <xf numFmtId="2" fontId="73" fillId="0" borderId="51" xfId="2330" applyNumberFormat="1" applyFont="1" applyBorder="1" applyAlignment="1" applyProtection="1">
      <alignment horizontal="center" vertical="top"/>
      <protection hidden="1"/>
    </xf>
    <xf numFmtId="0" fontId="79" fillId="64" borderId="1" xfId="2330" applyFont="1" applyFill="1" applyBorder="1" applyAlignment="1" applyProtection="1">
      <alignment horizontal="left" vertical="top" wrapText="1"/>
      <protection hidden="1"/>
    </xf>
    <xf numFmtId="0" fontId="73" fillId="0" borderId="79" xfId="2330" applyFont="1" applyBorder="1" applyAlignment="1" applyProtection="1">
      <alignment horizontal="left" vertical="top" wrapText="1"/>
      <protection hidden="1"/>
    </xf>
    <xf numFmtId="0" fontId="73" fillId="0" borderId="84" xfId="2330" applyFont="1" applyBorder="1" applyAlignment="1" applyProtection="1">
      <alignment horizontal="left" vertical="top" wrapText="1"/>
      <protection hidden="1"/>
    </xf>
    <xf numFmtId="0" fontId="73" fillId="0" borderId="57" xfId="2330" applyFont="1" applyBorder="1" applyAlignment="1" applyProtection="1">
      <alignment horizontal="left" vertical="top"/>
      <protection hidden="1"/>
    </xf>
    <xf numFmtId="0" fontId="79" fillId="64" borderId="39" xfId="2330" applyFont="1" applyFill="1" applyBorder="1" applyAlignment="1" applyProtection="1">
      <alignment horizontal="left" vertical="top" wrapText="1"/>
      <protection hidden="1"/>
    </xf>
    <xf numFmtId="0" fontId="79" fillId="64" borderId="40" xfId="2330" applyFont="1" applyFill="1" applyBorder="1" applyAlignment="1" applyProtection="1">
      <alignment horizontal="left" vertical="top" wrapText="1"/>
      <protection hidden="1"/>
    </xf>
    <xf numFmtId="0" fontId="79" fillId="64" borderId="0" xfId="2330" applyFont="1" applyFill="1" applyBorder="1" applyAlignment="1" applyProtection="1">
      <alignment horizontal="left" vertical="top" wrapText="1"/>
      <protection hidden="1"/>
    </xf>
    <xf numFmtId="0" fontId="79" fillId="64" borderId="48" xfId="2330" applyFont="1" applyFill="1" applyBorder="1" applyAlignment="1" applyProtection="1">
      <alignment horizontal="left" vertical="top" wrapText="1"/>
      <protection hidden="1"/>
    </xf>
    <xf numFmtId="4" fontId="7" fillId="0" borderId="82" xfId="2330" applyNumberFormat="1" applyFont="1" applyBorder="1" applyAlignment="1" applyProtection="1">
      <alignment horizontal="right" vertical="center" wrapText="1"/>
      <protection hidden="1"/>
    </xf>
    <xf numFmtId="4" fontId="7" fillId="0" borderId="83" xfId="2330" applyNumberFormat="1" applyFont="1" applyBorder="1" applyAlignment="1" applyProtection="1">
      <alignment horizontal="right" vertical="center" wrapText="1"/>
      <protection hidden="1"/>
    </xf>
    <xf numFmtId="0" fontId="60" fillId="65" borderId="3" xfId="2330" applyFont="1" applyFill="1" applyBorder="1" applyAlignment="1" applyProtection="1">
      <alignment horizontal="left" vertical="top" wrapText="1"/>
      <protection hidden="1"/>
    </xf>
    <xf numFmtId="0" fontId="60" fillId="65" borderId="4" xfId="2330" applyFont="1" applyFill="1" applyBorder="1" applyAlignment="1" applyProtection="1">
      <alignment horizontal="left" vertical="top" wrapText="1"/>
      <protection hidden="1"/>
    </xf>
    <xf numFmtId="2" fontId="60" fillId="65" borderId="3" xfId="2330" applyNumberFormat="1" applyFont="1" applyFill="1" applyBorder="1" applyAlignment="1" applyProtection="1">
      <alignment horizontal="center" vertical="top"/>
      <protection hidden="1"/>
    </xf>
    <xf numFmtId="2" fontId="60" fillId="65" borderId="4" xfId="2330" applyNumberFormat="1" applyFont="1" applyFill="1" applyBorder="1" applyAlignment="1" applyProtection="1">
      <alignment horizontal="center" vertical="top"/>
      <protection hidden="1"/>
    </xf>
    <xf numFmtId="0" fontId="73" fillId="0" borderId="0" xfId="2330" quotePrefix="1" applyFont="1" applyAlignment="1" applyProtection="1">
      <alignment horizontal="left" vertical="top" wrapText="1"/>
      <protection hidden="1"/>
    </xf>
    <xf numFmtId="0" fontId="73" fillId="0" borderId="0" xfId="2330" applyFont="1" applyAlignment="1" applyProtection="1">
      <alignment horizontal="left" vertical="top" wrapText="1"/>
      <protection hidden="1"/>
    </xf>
    <xf numFmtId="0" fontId="73" fillId="0" borderId="0" xfId="4690" applyFont="1" applyAlignment="1" applyProtection="1">
      <alignment horizontal="justify" vertical="center"/>
      <protection hidden="1"/>
    </xf>
    <xf numFmtId="0" fontId="60" fillId="0" borderId="0" xfId="4690" applyFont="1" applyAlignment="1" applyProtection="1">
      <alignment horizontal="center" vertical="center"/>
      <protection hidden="1"/>
    </xf>
    <xf numFmtId="0" fontId="79" fillId="61" borderId="0" xfId="4690" applyFont="1" applyFill="1" applyAlignment="1" applyProtection="1">
      <alignment vertical="center"/>
      <protection locked="0"/>
    </xf>
    <xf numFmtId="196" fontId="79" fillId="0" borderId="0" xfId="4690" applyNumberFormat="1" applyFont="1" applyFill="1" applyAlignment="1" applyProtection="1">
      <alignment horizontal="left" vertical="center"/>
      <protection hidden="1"/>
    </xf>
    <xf numFmtId="0" fontId="114" fillId="0" borderId="0" xfId="4690" applyFont="1" applyAlignment="1" applyProtection="1">
      <alignment horizontal="justify" vertical="top"/>
      <protection hidden="1"/>
    </xf>
    <xf numFmtId="0" fontId="73" fillId="0" borderId="0" xfId="4690" applyFont="1" applyFill="1" applyAlignment="1" applyProtection="1">
      <alignment horizontal="justify" vertical="top"/>
      <protection hidden="1"/>
    </xf>
    <xf numFmtId="0" fontId="79" fillId="0" borderId="0" xfId="4690" applyFont="1" applyAlignment="1" applyProtection="1">
      <alignment horizontal="justify" vertical="center"/>
      <protection hidden="1"/>
    </xf>
    <xf numFmtId="0" fontId="73" fillId="0" borderId="0" xfId="4690" applyFont="1" applyAlignment="1" applyProtection="1">
      <alignment horizontal="justify" vertical="top"/>
      <protection hidden="1"/>
    </xf>
    <xf numFmtId="0" fontId="73" fillId="0" borderId="0" xfId="4693" applyFont="1" applyAlignment="1" applyProtection="1">
      <alignment horizontal="left" vertical="top"/>
      <protection hidden="1"/>
    </xf>
    <xf numFmtId="0" fontId="73" fillId="0" borderId="0" xfId="4693" applyFont="1" applyFill="1" applyAlignment="1" applyProtection="1">
      <alignment vertical="top" wrapText="1"/>
      <protection hidden="1"/>
    </xf>
    <xf numFmtId="0" fontId="73" fillId="0" borderId="0" xfId="4693" applyFont="1" applyFill="1" applyAlignment="1" applyProtection="1">
      <alignment horizontal="left" vertical="top" wrapText="1"/>
      <protection hidden="1"/>
    </xf>
    <xf numFmtId="196" fontId="79" fillId="0" borderId="0" xfId="4690" applyNumberFormat="1" applyFont="1" applyAlignment="1" applyProtection="1">
      <alignment horizontal="left" vertical="center" indent="1"/>
      <protection hidden="1"/>
    </xf>
    <xf numFmtId="0" fontId="73" fillId="0" borderId="0" xfId="4694" applyFont="1" applyAlignment="1" applyProtection="1">
      <alignment horizontal="right" vertical="top" wrapText="1"/>
      <protection hidden="1"/>
    </xf>
    <xf numFmtId="196" fontId="79" fillId="0" borderId="0" xfId="4694" applyNumberFormat="1" applyFont="1" applyAlignment="1" applyProtection="1">
      <alignment horizontal="left" vertical="center"/>
      <protection hidden="1"/>
    </xf>
    <xf numFmtId="0" fontId="73" fillId="0" borderId="0" xfId="4694" applyFont="1" applyFill="1" applyBorder="1" applyAlignment="1" applyProtection="1">
      <alignment horizontal="left" vertical="center"/>
      <protection locked="0"/>
    </xf>
    <xf numFmtId="0" fontId="73" fillId="0" borderId="92" xfId="4694" applyFont="1" applyBorder="1" applyAlignment="1" applyProtection="1">
      <alignment horizontal="left" vertical="center" indent="2"/>
      <protection hidden="1"/>
    </xf>
    <xf numFmtId="0" fontId="73" fillId="61" borderId="35" xfId="4694" applyFont="1" applyFill="1" applyBorder="1" applyAlignment="1" applyProtection="1">
      <alignment horizontal="left" vertical="center"/>
      <protection locked="0"/>
    </xf>
    <xf numFmtId="0" fontId="73" fillId="0" borderId="0" xfId="4694" applyFont="1" applyBorder="1" applyAlignment="1" applyProtection="1">
      <alignment horizontal="left" vertical="center" indent="2"/>
      <protection hidden="1"/>
    </xf>
    <xf numFmtId="0" fontId="73" fillId="0" borderId="66" xfId="4694" applyFont="1" applyBorder="1" applyAlignment="1" applyProtection="1">
      <alignment horizontal="left" vertical="center" indent="2"/>
      <protection hidden="1"/>
    </xf>
    <xf numFmtId="0" fontId="73" fillId="0" borderId="35" xfId="4694" applyFont="1" applyBorder="1" applyAlignment="1" applyProtection="1">
      <alignment horizontal="left" vertical="center" indent="2"/>
      <protection hidden="1"/>
    </xf>
    <xf numFmtId="0" fontId="79" fillId="0" borderId="0" xfId="4690" quotePrefix="1" applyFont="1" applyAlignment="1" applyProtection="1">
      <alignment horizontal="center" vertical="center"/>
      <protection hidden="1"/>
    </xf>
    <xf numFmtId="0" fontId="116" fillId="0" borderId="92" xfId="4694" applyFont="1" applyBorder="1" applyAlignment="1" applyProtection="1">
      <alignment horizontal="justify" vertical="center" wrapText="1"/>
      <protection hidden="1"/>
    </xf>
  </cellXfs>
  <cellStyles count="4696">
    <cellStyle name=" 3]_x000d__x000a_Zoomed=0_x000d__x000a_Row=155_x000d__x000a_Column=-10_x000d__x000a_Height=392_x000d__x000a_Width=1027_x000d__x000a_FontName=Arial_x000d__x000a_FontStyle=0_x000d__x000a_FontSize=10_x000d__x000a_PrtFontNa" xfId="6" xr:uid="{00000000-0005-0000-0000-000000000000}"/>
    <cellStyle name="%" xfId="7" xr:uid="{00000000-0005-0000-0000-000001000000}"/>
    <cellStyle name="% 2" xfId="8" xr:uid="{00000000-0005-0000-0000-000002000000}"/>
    <cellStyle name="20% - Accent1" xfId="4570" builtinId="30" customBuiltin="1"/>
    <cellStyle name="20% - Accent1 2" xfId="9" xr:uid="{00000000-0005-0000-0000-000004000000}"/>
    <cellStyle name="20% - Accent1 4" xfId="10" xr:uid="{00000000-0005-0000-0000-000005000000}"/>
    <cellStyle name="20% - Accent1 5 2 2" xfId="11" xr:uid="{00000000-0005-0000-0000-000006000000}"/>
    <cellStyle name="20% - Accent2" xfId="4574" builtinId="34" customBuiltin="1"/>
    <cellStyle name="20% - Accent2 2" xfId="12" xr:uid="{00000000-0005-0000-0000-000008000000}"/>
    <cellStyle name="20% - Accent3" xfId="4578" builtinId="38" customBuiltin="1"/>
    <cellStyle name="20% - Accent3 2" xfId="13" xr:uid="{00000000-0005-0000-0000-00000A000000}"/>
    <cellStyle name="20% - Accent4" xfId="4582" builtinId="42" customBuiltin="1"/>
    <cellStyle name="20% - Accent4 2" xfId="14" xr:uid="{00000000-0005-0000-0000-00000C000000}"/>
    <cellStyle name="20% - Accent5" xfId="4586" builtinId="46" customBuiltin="1"/>
    <cellStyle name="20% - Accent5 2" xfId="15" xr:uid="{00000000-0005-0000-0000-00000E000000}"/>
    <cellStyle name="20% - Accent6" xfId="4590" builtinId="50" customBuiltin="1"/>
    <cellStyle name="20% - Accent6 2" xfId="16" xr:uid="{00000000-0005-0000-0000-000010000000}"/>
    <cellStyle name="20% - Cor1" xfId="17" xr:uid="{00000000-0005-0000-0000-000011000000}"/>
    <cellStyle name="20% - Cor1 2" xfId="18" xr:uid="{00000000-0005-0000-0000-000012000000}"/>
    <cellStyle name="20% - Cor2" xfId="19" xr:uid="{00000000-0005-0000-0000-000013000000}"/>
    <cellStyle name="20% - Cor2 2" xfId="20" xr:uid="{00000000-0005-0000-0000-000014000000}"/>
    <cellStyle name="20% - Cor3" xfId="21" xr:uid="{00000000-0005-0000-0000-000015000000}"/>
    <cellStyle name="20% - Cor3 2" xfId="22" xr:uid="{00000000-0005-0000-0000-000016000000}"/>
    <cellStyle name="20% - Cor4" xfId="23" xr:uid="{00000000-0005-0000-0000-000017000000}"/>
    <cellStyle name="20% - Cor4 2" xfId="24" xr:uid="{00000000-0005-0000-0000-000018000000}"/>
    <cellStyle name="20% - Cor5" xfId="25" xr:uid="{00000000-0005-0000-0000-000019000000}"/>
    <cellStyle name="20% - Cor5 2" xfId="26" xr:uid="{00000000-0005-0000-0000-00001A000000}"/>
    <cellStyle name="20% - Cor6" xfId="27" xr:uid="{00000000-0005-0000-0000-00001B000000}"/>
    <cellStyle name="20% - Cor6 2" xfId="28" xr:uid="{00000000-0005-0000-0000-00001C000000}"/>
    <cellStyle name="20% - Énfasis1 2" xfId="29" xr:uid="{00000000-0005-0000-0000-00001D000000}"/>
    <cellStyle name="20% - Énfasis1 2 2" xfId="30" xr:uid="{00000000-0005-0000-0000-00001E000000}"/>
    <cellStyle name="20% - Énfasis1 3" xfId="31" xr:uid="{00000000-0005-0000-0000-00001F000000}"/>
    <cellStyle name="20% - Énfasis1 3 2" xfId="32" xr:uid="{00000000-0005-0000-0000-000020000000}"/>
    <cellStyle name="20% - Énfasis1 4" xfId="33" xr:uid="{00000000-0005-0000-0000-000021000000}"/>
    <cellStyle name="20% - Énfasis1 4 2" xfId="34" xr:uid="{00000000-0005-0000-0000-000022000000}"/>
    <cellStyle name="20% - Énfasis1 4 3" xfId="35" xr:uid="{00000000-0005-0000-0000-000023000000}"/>
    <cellStyle name="20% - Énfasis1 5" xfId="36" xr:uid="{00000000-0005-0000-0000-000024000000}"/>
    <cellStyle name="20% - Énfasis1 5 2" xfId="37" xr:uid="{00000000-0005-0000-0000-000025000000}"/>
    <cellStyle name="20% - Énfasis1 6" xfId="38" xr:uid="{00000000-0005-0000-0000-000026000000}"/>
    <cellStyle name="20% - Énfasis1 7" xfId="39" xr:uid="{00000000-0005-0000-0000-000027000000}"/>
    <cellStyle name="20% - Énfasis1 8" xfId="40" xr:uid="{00000000-0005-0000-0000-000028000000}"/>
    <cellStyle name="20% - Énfasis1 9" xfId="41" xr:uid="{00000000-0005-0000-0000-000029000000}"/>
    <cellStyle name="20% - Énfasis2 2" xfId="42" xr:uid="{00000000-0005-0000-0000-00002A000000}"/>
    <cellStyle name="20% - Énfasis2 2 2" xfId="43" xr:uid="{00000000-0005-0000-0000-00002B000000}"/>
    <cellStyle name="20% - Énfasis2 2 3" xfId="44" xr:uid="{00000000-0005-0000-0000-00002C000000}"/>
    <cellStyle name="20% - Énfasis2 3" xfId="45" xr:uid="{00000000-0005-0000-0000-00002D000000}"/>
    <cellStyle name="20% - Énfasis2 4" xfId="46" xr:uid="{00000000-0005-0000-0000-00002E000000}"/>
    <cellStyle name="20% - Énfasis2 5" xfId="47" xr:uid="{00000000-0005-0000-0000-00002F000000}"/>
    <cellStyle name="20% - Énfasis2 6" xfId="48" xr:uid="{00000000-0005-0000-0000-000030000000}"/>
    <cellStyle name="20% - Énfasis2 7" xfId="49" xr:uid="{00000000-0005-0000-0000-000031000000}"/>
    <cellStyle name="20% - Énfasis2 8" xfId="50" xr:uid="{00000000-0005-0000-0000-000032000000}"/>
    <cellStyle name="20% - Énfasis2 9" xfId="51" xr:uid="{00000000-0005-0000-0000-000033000000}"/>
    <cellStyle name="20% - Énfasis3 2" xfId="52" xr:uid="{00000000-0005-0000-0000-000034000000}"/>
    <cellStyle name="20% - Énfasis3 2 2" xfId="53" xr:uid="{00000000-0005-0000-0000-000035000000}"/>
    <cellStyle name="20% - Énfasis3 2 3" xfId="54" xr:uid="{00000000-0005-0000-0000-000036000000}"/>
    <cellStyle name="20% - Énfasis3 3" xfId="55" xr:uid="{00000000-0005-0000-0000-000037000000}"/>
    <cellStyle name="20% - Énfasis3 4" xfId="56" xr:uid="{00000000-0005-0000-0000-000038000000}"/>
    <cellStyle name="20% - Énfasis3 5" xfId="57" xr:uid="{00000000-0005-0000-0000-000039000000}"/>
    <cellStyle name="20% - Énfasis3 6" xfId="58" xr:uid="{00000000-0005-0000-0000-00003A000000}"/>
    <cellStyle name="20% - Énfasis3 7" xfId="59" xr:uid="{00000000-0005-0000-0000-00003B000000}"/>
    <cellStyle name="20% - Énfasis3 8" xfId="60" xr:uid="{00000000-0005-0000-0000-00003C000000}"/>
    <cellStyle name="20% - Énfasis3 9" xfId="61" xr:uid="{00000000-0005-0000-0000-00003D000000}"/>
    <cellStyle name="20% - Énfasis4 2" xfId="62" xr:uid="{00000000-0005-0000-0000-00003E000000}"/>
    <cellStyle name="20% - Énfasis4 2 2" xfId="63" xr:uid="{00000000-0005-0000-0000-00003F000000}"/>
    <cellStyle name="20% - Énfasis4 2 3" xfId="64" xr:uid="{00000000-0005-0000-0000-000040000000}"/>
    <cellStyle name="20% - Énfasis4 3" xfId="65" xr:uid="{00000000-0005-0000-0000-000041000000}"/>
    <cellStyle name="20% - Énfasis4 4" xfId="66" xr:uid="{00000000-0005-0000-0000-000042000000}"/>
    <cellStyle name="20% - Énfasis4 5" xfId="67" xr:uid="{00000000-0005-0000-0000-000043000000}"/>
    <cellStyle name="20% - Énfasis4 6" xfId="68" xr:uid="{00000000-0005-0000-0000-000044000000}"/>
    <cellStyle name="20% - Énfasis4 7" xfId="69" xr:uid="{00000000-0005-0000-0000-000045000000}"/>
    <cellStyle name="20% - Énfasis4 8" xfId="70" xr:uid="{00000000-0005-0000-0000-000046000000}"/>
    <cellStyle name="20% - Énfasis4 9" xfId="71" xr:uid="{00000000-0005-0000-0000-000047000000}"/>
    <cellStyle name="20% - Énfasis5 2" xfId="72" xr:uid="{00000000-0005-0000-0000-000048000000}"/>
    <cellStyle name="20% - Énfasis5 2 2" xfId="73" xr:uid="{00000000-0005-0000-0000-000049000000}"/>
    <cellStyle name="20% - Énfasis5 2 3" xfId="74" xr:uid="{00000000-0005-0000-0000-00004A000000}"/>
    <cellStyle name="20% - Énfasis5 3" xfId="75" xr:uid="{00000000-0005-0000-0000-00004B000000}"/>
    <cellStyle name="20% - Énfasis5 4" xfId="76" xr:uid="{00000000-0005-0000-0000-00004C000000}"/>
    <cellStyle name="20% - Énfasis5 5" xfId="77" xr:uid="{00000000-0005-0000-0000-00004D000000}"/>
    <cellStyle name="20% - Énfasis5 6" xfId="78" xr:uid="{00000000-0005-0000-0000-00004E000000}"/>
    <cellStyle name="20% - Énfasis5 7" xfId="79" xr:uid="{00000000-0005-0000-0000-00004F000000}"/>
    <cellStyle name="20% - Énfasis5 8" xfId="80" xr:uid="{00000000-0005-0000-0000-000050000000}"/>
    <cellStyle name="20% - Énfasis5 9" xfId="81" xr:uid="{00000000-0005-0000-0000-000051000000}"/>
    <cellStyle name="20% - Énfasis6 2" xfId="82" xr:uid="{00000000-0005-0000-0000-000052000000}"/>
    <cellStyle name="20% - Énfasis6 2 2" xfId="83" xr:uid="{00000000-0005-0000-0000-000053000000}"/>
    <cellStyle name="20% - Énfasis6 2 3" xfId="84" xr:uid="{00000000-0005-0000-0000-000054000000}"/>
    <cellStyle name="20% - Énfasis6 3" xfId="85" xr:uid="{00000000-0005-0000-0000-000055000000}"/>
    <cellStyle name="20% - Énfasis6 4" xfId="86" xr:uid="{00000000-0005-0000-0000-000056000000}"/>
    <cellStyle name="20% - Énfasis6 5" xfId="87" xr:uid="{00000000-0005-0000-0000-000057000000}"/>
    <cellStyle name="20% - Énfasis6 6" xfId="88" xr:uid="{00000000-0005-0000-0000-000058000000}"/>
    <cellStyle name="20% - Énfasis6 7" xfId="89" xr:uid="{00000000-0005-0000-0000-000059000000}"/>
    <cellStyle name="20% - Énfasis6 8" xfId="90" xr:uid="{00000000-0005-0000-0000-00005A000000}"/>
    <cellStyle name="20% - Énfasis6 9" xfId="91" xr:uid="{00000000-0005-0000-0000-00005B000000}"/>
    <cellStyle name="40% - Accent1" xfId="4571" builtinId="31" customBuiltin="1"/>
    <cellStyle name="40% - Accent1 2" xfId="92" xr:uid="{00000000-0005-0000-0000-00005D000000}"/>
    <cellStyle name="40% - Accent2" xfId="4575" builtinId="35" customBuiltin="1"/>
    <cellStyle name="40% - Accent2 2" xfId="93" xr:uid="{00000000-0005-0000-0000-00005F000000}"/>
    <cellStyle name="40% - Accent3" xfId="4579" builtinId="39" customBuiltin="1"/>
    <cellStyle name="40% - Accent3 2" xfId="94" xr:uid="{00000000-0005-0000-0000-000061000000}"/>
    <cellStyle name="40% - Accent4" xfId="4583" builtinId="43" customBuiltin="1"/>
    <cellStyle name="40% - Accent4 2" xfId="95" xr:uid="{00000000-0005-0000-0000-000063000000}"/>
    <cellStyle name="40% - Accent5" xfId="4587" builtinId="47" customBuiltin="1"/>
    <cellStyle name="40% - Accent5 2" xfId="96" xr:uid="{00000000-0005-0000-0000-000065000000}"/>
    <cellStyle name="40% - Accent6" xfId="4591" builtinId="51" customBuiltin="1"/>
    <cellStyle name="40% - Accent6 2" xfId="97" xr:uid="{00000000-0005-0000-0000-000067000000}"/>
    <cellStyle name="40% - Cor1" xfId="98" xr:uid="{00000000-0005-0000-0000-000068000000}"/>
    <cellStyle name="40% - Cor1 2" xfId="99" xr:uid="{00000000-0005-0000-0000-000069000000}"/>
    <cellStyle name="40% - Cor2" xfId="100" xr:uid="{00000000-0005-0000-0000-00006A000000}"/>
    <cellStyle name="40% - Cor2 2" xfId="101" xr:uid="{00000000-0005-0000-0000-00006B000000}"/>
    <cellStyle name="40% - Cor3" xfId="102" xr:uid="{00000000-0005-0000-0000-00006C000000}"/>
    <cellStyle name="40% - Cor3 2" xfId="103" xr:uid="{00000000-0005-0000-0000-00006D000000}"/>
    <cellStyle name="40% - Cor4" xfId="104" xr:uid="{00000000-0005-0000-0000-00006E000000}"/>
    <cellStyle name="40% - Cor4 2" xfId="105" xr:uid="{00000000-0005-0000-0000-00006F000000}"/>
    <cellStyle name="40% - Cor5" xfId="106" xr:uid="{00000000-0005-0000-0000-000070000000}"/>
    <cellStyle name="40% - Cor5 2" xfId="107" xr:uid="{00000000-0005-0000-0000-000071000000}"/>
    <cellStyle name="40% - Cor6" xfId="108" xr:uid="{00000000-0005-0000-0000-000072000000}"/>
    <cellStyle name="40% - Cor6 2" xfId="109" xr:uid="{00000000-0005-0000-0000-000073000000}"/>
    <cellStyle name="40% - Énfasis1 2" xfId="110" xr:uid="{00000000-0005-0000-0000-000074000000}"/>
    <cellStyle name="40% - Énfasis1 2 2" xfId="111" xr:uid="{00000000-0005-0000-0000-000075000000}"/>
    <cellStyle name="40% - Énfasis1 3" xfId="112" xr:uid="{00000000-0005-0000-0000-000076000000}"/>
    <cellStyle name="40% - Énfasis1 3 2" xfId="113" xr:uid="{00000000-0005-0000-0000-000077000000}"/>
    <cellStyle name="40% - Énfasis1 4" xfId="114" xr:uid="{00000000-0005-0000-0000-000078000000}"/>
    <cellStyle name="40% - Énfasis1 4 2" xfId="115" xr:uid="{00000000-0005-0000-0000-000079000000}"/>
    <cellStyle name="40% - Énfasis1 4 3" xfId="116" xr:uid="{00000000-0005-0000-0000-00007A000000}"/>
    <cellStyle name="40% - Énfasis1 5" xfId="117" xr:uid="{00000000-0005-0000-0000-00007B000000}"/>
    <cellStyle name="40% - Énfasis1 5 2" xfId="118" xr:uid="{00000000-0005-0000-0000-00007C000000}"/>
    <cellStyle name="40% - Énfasis1 6" xfId="119" xr:uid="{00000000-0005-0000-0000-00007D000000}"/>
    <cellStyle name="40% - Énfasis1 7" xfId="120" xr:uid="{00000000-0005-0000-0000-00007E000000}"/>
    <cellStyle name="40% - Énfasis1 8" xfId="121" xr:uid="{00000000-0005-0000-0000-00007F000000}"/>
    <cellStyle name="40% - Énfasis1 9" xfId="122" xr:uid="{00000000-0005-0000-0000-000080000000}"/>
    <cellStyle name="40% - Énfasis2 2" xfId="123" xr:uid="{00000000-0005-0000-0000-000081000000}"/>
    <cellStyle name="40% - Énfasis2 2 2" xfId="124" xr:uid="{00000000-0005-0000-0000-000082000000}"/>
    <cellStyle name="40% - Énfasis2 2 3" xfId="125" xr:uid="{00000000-0005-0000-0000-000083000000}"/>
    <cellStyle name="40% - Énfasis2 3" xfId="126" xr:uid="{00000000-0005-0000-0000-000084000000}"/>
    <cellStyle name="40% - Énfasis2 4" xfId="127" xr:uid="{00000000-0005-0000-0000-000085000000}"/>
    <cellStyle name="40% - Énfasis2 5" xfId="128" xr:uid="{00000000-0005-0000-0000-000086000000}"/>
    <cellStyle name="40% - Énfasis2 6" xfId="129" xr:uid="{00000000-0005-0000-0000-000087000000}"/>
    <cellStyle name="40% - Énfasis2 7" xfId="130" xr:uid="{00000000-0005-0000-0000-000088000000}"/>
    <cellStyle name="40% - Énfasis2 8" xfId="131" xr:uid="{00000000-0005-0000-0000-000089000000}"/>
    <cellStyle name="40% - Énfasis2 9" xfId="132" xr:uid="{00000000-0005-0000-0000-00008A000000}"/>
    <cellStyle name="40% - Énfasis3 2" xfId="133" xr:uid="{00000000-0005-0000-0000-00008B000000}"/>
    <cellStyle name="40% - Énfasis3 2 2" xfId="134" xr:uid="{00000000-0005-0000-0000-00008C000000}"/>
    <cellStyle name="40% - Énfasis3 2 3" xfId="135" xr:uid="{00000000-0005-0000-0000-00008D000000}"/>
    <cellStyle name="40% - Énfasis3 3" xfId="136" xr:uid="{00000000-0005-0000-0000-00008E000000}"/>
    <cellStyle name="40% - Énfasis3 4" xfId="137" xr:uid="{00000000-0005-0000-0000-00008F000000}"/>
    <cellStyle name="40% - Énfasis3 5" xfId="138" xr:uid="{00000000-0005-0000-0000-000090000000}"/>
    <cellStyle name="40% - Énfasis3 6" xfId="139" xr:uid="{00000000-0005-0000-0000-000091000000}"/>
    <cellStyle name="40% - Énfasis3 7" xfId="140" xr:uid="{00000000-0005-0000-0000-000092000000}"/>
    <cellStyle name="40% - Énfasis3 8" xfId="141" xr:uid="{00000000-0005-0000-0000-000093000000}"/>
    <cellStyle name="40% - Énfasis3 9" xfId="142" xr:uid="{00000000-0005-0000-0000-000094000000}"/>
    <cellStyle name="40% - Énfasis4 2" xfId="143" xr:uid="{00000000-0005-0000-0000-000095000000}"/>
    <cellStyle name="40% - Énfasis4 2 2" xfId="144" xr:uid="{00000000-0005-0000-0000-000096000000}"/>
    <cellStyle name="40% - Énfasis4 2 3" xfId="145" xr:uid="{00000000-0005-0000-0000-000097000000}"/>
    <cellStyle name="40% - Énfasis4 3" xfId="146" xr:uid="{00000000-0005-0000-0000-000098000000}"/>
    <cellStyle name="40% - Énfasis4 4" xfId="147" xr:uid="{00000000-0005-0000-0000-000099000000}"/>
    <cellStyle name="40% - Énfasis4 5" xfId="148" xr:uid="{00000000-0005-0000-0000-00009A000000}"/>
    <cellStyle name="40% - Énfasis4 6" xfId="149" xr:uid="{00000000-0005-0000-0000-00009B000000}"/>
    <cellStyle name="40% - Énfasis4 7" xfId="150" xr:uid="{00000000-0005-0000-0000-00009C000000}"/>
    <cellStyle name="40% - Énfasis4 8" xfId="151" xr:uid="{00000000-0005-0000-0000-00009D000000}"/>
    <cellStyle name="40% - Énfasis4 9" xfId="152" xr:uid="{00000000-0005-0000-0000-00009E000000}"/>
    <cellStyle name="40% - Énfasis5 2" xfId="153" xr:uid="{00000000-0005-0000-0000-00009F000000}"/>
    <cellStyle name="40% - Énfasis5 2 2" xfId="154" xr:uid="{00000000-0005-0000-0000-0000A0000000}"/>
    <cellStyle name="40% - Énfasis5 2 3" xfId="155" xr:uid="{00000000-0005-0000-0000-0000A1000000}"/>
    <cellStyle name="40% - Énfasis5 3" xfId="156" xr:uid="{00000000-0005-0000-0000-0000A2000000}"/>
    <cellStyle name="40% - Énfasis5 4" xfId="157" xr:uid="{00000000-0005-0000-0000-0000A3000000}"/>
    <cellStyle name="40% - Énfasis5 5" xfId="158" xr:uid="{00000000-0005-0000-0000-0000A4000000}"/>
    <cellStyle name="40% - Énfasis5 6" xfId="159" xr:uid="{00000000-0005-0000-0000-0000A5000000}"/>
    <cellStyle name="40% - Énfasis5 7" xfId="160" xr:uid="{00000000-0005-0000-0000-0000A6000000}"/>
    <cellStyle name="40% - Énfasis5 8" xfId="161" xr:uid="{00000000-0005-0000-0000-0000A7000000}"/>
    <cellStyle name="40% - Énfasis5 9" xfId="162" xr:uid="{00000000-0005-0000-0000-0000A8000000}"/>
    <cellStyle name="40% - Énfasis6 2" xfId="163" xr:uid="{00000000-0005-0000-0000-0000A9000000}"/>
    <cellStyle name="40% - Énfasis6 2 2" xfId="164" xr:uid="{00000000-0005-0000-0000-0000AA000000}"/>
    <cellStyle name="40% - Énfasis6 2 3" xfId="165" xr:uid="{00000000-0005-0000-0000-0000AB000000}"/>
    <cellStyle name="40% - Énfasis6 3" xfId="166" xr:uid="{00000000-0005-0000-0000-0000AC000000}"/>
    <cellStyle name="40% - Énfasis6 4" xfId="167" xr:uid="{00000000-0005-0000-0000-0000AD000000}"/>
    <cellStyle name="40% - Énfasis6 5" xfId="168" xr:uid="{00000000-0005-0000-0000-0000AE000000}"/>
    <cellStyle name="40% - Énfasis6 6" xfId="169" xr:uid="{00000000-0005-0000-0000-0000AF000000}"/>
    <cellStyle name="40% - Énfasis6 7" xfId="170" xr:uid="{00000000-0005-0000-0000-0000B0000000}"/>
    <cellStyle name="40% - Énfasis6 8" xfId="171" xr:uid="{00000000-0005-0000-0000-0000B1000000}"/>
    <cellStyle name="40% - Énfasis6 9" xfId="172" xr:uid="{00000000-0005-0000-0000-0000B2000000}"/>
    <cellStyle name="60% - Accent1" xfId="4572" builtinId="32" customBuiltin="1"/>
    <cellStyle name="60% - Accent1 2" xfId="173" xr:uid="{00000000-0005-0000-0000-0000B4000000}"/>
    <cellStyle name="60% - Accent2" xfId="4576" builtinId="36" customBuiltin="1"/>
    <cellStyle name="60% - Accent2 2" xfId="174" xr:uid="{00000000-0005-0000-0000-0000B6000000}"/>
    <cellStyle name="60% - Accent3" xfId="4580" builtinId="40" customBuiltin="1"/>
    <cellStyle name="60% - Accent3 2" xfId="175" xr:uid="{00000000-0005-0000-0000-0000B8000000}"/>
    <cellStyle name="60% - Accent4" xfId="4584" builtinId="44" customBuiltin="1"/>
    <cellStyle name="60% - Accent4 2" xfId="176" xr:uid="{00000000-0005-0000-0000-0000BA000000}"/>
    <cellStyle name="60% - Accent5" xfId="4588" builtinId="48" customBuiltin="1"/>
    <cellStyle name="60% - Accent5 2" xfId="177" xr:uid="{00000000-0005-0000-0000-0000BC000000}"/>
    <cellStyle name="60% - Accent6" xfId="4592" builtinId="52" customBuiltin="1"/>
    <cellStyle name="60% - Accent6 2" xfId="178" xr:uid="{00000000-0005-0000-0000-0000BE000000}"/>
    <cellStyle name="60% - Cor1" xfId="179" xr:uid="{00000000-0005-0000-0000-0000BF000000}"/>
    <cellStyle name="60% - Cor1 2" xfId="180" xr:uid="{00000000-0005-0000-0000-0000C0000000}"/>
    <cellStyle name="60% - Cor2" xfId="181" xr:uid="{00000000-0005-0000-0000-0000C1000000}"/>
    <cellStyle name="60% - Cor2 2" xfId="182" xr:uid="{00000000-0005-0000-0000-0000C2000000}"/>
    <cellStyle name="60% - Cor3" xfId="183" xr:uid="{00000000-0005-0000-0000-0000C3000000}"/>
    <cellStyle name="60% - Cor3 2" xfId="184" xr:uid="{00000000-0005-0000-0000-0000C4000000}"/>
    <cellStyle name="60% - Cor4" xfId="185" xr:uid="{00000000-0005-0000-0000-0000C5000000}"/>
    <cellStyle name="60% - Cor4 2" xfId="186" xr:uid="{00000000-0005-0000-0000-0000C6000000}"/>
    <cellStyle name="60% - Cor5" xfId="187" xr:uid="{00000000-0005-0000-0000-0000C7000000}"/>
    <cellStyle name="60% - Cor5 2" xfId="188" xr:uid="{00000000-0005-0000-0000-0000C8000000}"/>
    <cellStyle name="60% - Cor6" xfId="189" xr:uid="{00000000-0005-0000-0000-0000C9000000}"/>
    <cellStyle name="60% - Cor6 2" xfId="190" xr:uid="{00000000-0005-0000-0000-0000CA000000}"/>
    <cellStyle name="60% - Énfasis1 2" xfId="191" xr:uid="{00000000-0005-0000-0000-0000CB000000}"/>
    <cellStyle name="60% - Énfasis1 2 2" xfId="192" xr:uid="{00000000-0005-0000-0000-0000CC000000}"/>
    <cellStyle name="60% - Énfasis1 2 3" xfId="193" xr:uid="{00000000-0005-0000-0000-0000CD000000}"/>
    <cellStyle name="60% - Énfasis1 3" xfId="194" xr:uid="{00000000-0005-0000-0000-0000CE000000}"/>
    <cellStyle name="60% - Énfasis1 4" xfId="195" xr:uid="{00000000-0005-0000-0000-0000CF000000}"/>
    <cellStyle name="60% - Énfasis1 5" xfId="196" xr:uid="{00000000-0005-0000-0000-0000D0000000}"/>
    <cellStyle name="60% - Énfasis1 6" xfId="197" xr:uid="{00000000-0005-0000-0000-0000D1000000}"/>
    <cellStyle name="60% - Énfasis1 7" xfId="198" xr:uid="{00000000-0005-0000-0000-0000D2000000}"/>
    <cellStyle name="60% - Énfasis1 8" xfId="199" xr:uid="{00000000-0005-0000-0000-0000D3000000}"/>
    <cellStyle name="60% - Énfasis1 9" xfId="200" xr:uid="{00000000-0005-0000-0000-0000D4000000}"/>
    <cellStyle name="60% - Énfasis2 2" xfId="201" xr:uid="{00000000-0005-0000-0000-0000D5000000}"/>
    <cellStyle name="60% - Énfasis2 2 2" xfId="202" xr:uid="{00000000-0005-0000-0000-0000D6000000}"/>
    <cellStyle name="60% - Énfasis2 2 3" xfId="203" xr:uid="{00000000-0005-0000-0000-0000D7000000}"/>
    <cellStyle name="60% - Énfasis2 3" xfId="204" xr:uid="{00000000-0005-0000-0000-0000D8000000}"/>
    <cellStyle name="60% - Énfasis2 4" xfId="205" xr:uid="{00000000-0005-0000-0000-0000D9000000}"/>
    <cellStyle name="60% - Énfasis2 5" xfId="206" xr:uid="{00000000-0005-0000-0000-0000DA000000}"/>
    <cellStyle name="60% - Énfasis2 6" xfId="207" xr:uid="{00000000-0005-0000-0000-0000DB000000}"/>
    <cellStyle name="60% - Énfasis2 7" xfId="208" xr:uid="{00000000-0005-0000-0000-0000DC000000}"/>
    <cellStyle name="60% - Énfasis2 8" xfId="209" xr:uid="{00000000-0005-0000-0000-0000DD000000}"/>
    <cellStyle name="60% - Énfasis2 9" xfId="210" xr:uid="{00000000-0005-0000-0000-0000DE000000}"/>
    <cellStyle name="60% - Énfasis3 2" xfId="211" xr:uid="{00000000-0005-0000-0000-0000DF000000}"/>
    <cellStyle name="60% - Énfasis3 2 2" xfId="212" xr:uid="{00000000-0005-0000-0000-0000E0000000}"/>
    <cellStyle name="60% - Énfasis3 2 3" xfId="213" xr:uid="{00000000-0005-0000-0000-0000E1000000}"/>
    <cellStyle name="60% - Énfasis3 3" xfId="214" xr:uid="{00000000-0005-0000-0000-0000E2000000}"/>
    <cellStyle name="60% - Énfasis3 4" xfId="215" xr:uid="{00000000-0005-0000-0000-0000E3000000}"/>
    <cellStyle name="60% - Énfasis3 5" xfId="216" xr:uid="{00000000-0005-0000-0000-0000E4000000}"/>
    <cellStyle name="60% - Énfasis3 6" xfId="217" xr:uid="{00000000-0005-0000-0000-0000E5000000}"/>
    <cellStyle name="60% - Énfasis3 7" xfId="218" xr:uid="{00000000-0005-0000-0000-0000E6000000}"/>
    <cellStyle name="60% - Énfasis3 8" xfId="219" xr:uid="{00000000-0005-0000-0000-0000E7000000}"/>
    <cellStyle name="60% - Énfasis3 9" xfId="220" xr:uid="{00000000-0005-0000-0000-0000E8000000}"/>
    <cellStyle name="60% - Énfasis4 2" xfId="221" xr:uid="{00000000-0005-0000-0000-0000E9000000}"/>
    <cellStyle name="60% - Énfasis4 2 2" xfId="222" xr:uid="{00000000-0005-0000-0000-0000EA000000}"/>
    <cellStyle name="60% - Énfasis4 2 3" xfId="223" xr:uid="{00000000-0005-0000-0000-0000EB000000}"/>
    <cellStyle name="60% - Énfasis4 3" xfId="224" xr:uid="{00000000-0005-0000-0000-0000EC000000}"/>
    <cellStyle name="60% - Énfasis4 4" xfId="225" xr:uid="{00000000-0005-0000-0000-0000ED000000}"/>
    <cellStyle name="60% - Énfasis4 5" xfId="226" xr:uid="{00000000-0005-0000-0000-0000EE000000}"/>
    <cellStyle name="60% - Énfasis4 6" xfId="227" xr:uid="{00000000-0005-0000-0000-0000EF000000}"/>
    <cellStyle name="60% - Énfasis4 7" xfId="228" xr:uid="{00000000-0005-0000-0000-0000F0000000}"/>
    <cellStyle name="60% - Énfasis4 8" xfId="229" xr:uid="{00000000-0005-0000-0000-0000F1000000}"/>
    <cellStyle name="60% - Énfasis4 9" xfId="230" xr:uid="{00000000-0005-0000-0000-0000F2000000}"/>
    <cellStyle name="60% - Énfasis5 2" xfId="231" xr:uid="{00000000-0005-0000-0000-0000F3000000}"/>
    <cellStyle name="60% - Énfasis5 2 2" xfId="232" xr:uid="{00000000-0005-0000-0000-0000F4000000}"/>
    <cellStyle name="60% - Énfasis5 2 3" xfId="233" xr:uid="{00000000-0005-0000-0000-0000F5000000}"/>
    <cellStyle name="60% - Énfasis5 3" xfId="234" xr:uid="{00000000-0005-0000-0000-0000F6000000}"/>
    <cellStyle name="60% - Énfasis5 4" xfId="235" xr:uid="{00000000-0005-0000-0000-0000F7000000}"/>
    <cellStyle name="60% - Énfasis5 5" xfId="236" xr:uid="{00000000-0005-0000-0000-0000F8000000}"/>
    <cellStyle name="60% - Énfasis5 6" xfId="237" xr:uid="{00000000-0005-0000-0000-0000F9000000}"/>
    <cellStyle name="60% - Énfasis5 7" xfId="238" xr:uid="{00000000-0005-0000-0000-0000FA000000}"/>
    <cellStyle name="60% - Énfasis5 8" xfId="239" xr:uid="{00000000-0005-0000-0000-0000FB000000}"/>
    <cellStyle name="60% - Énfasis5 9" xfId="240" xr:uid="{00000000-0005-0000-0000-0000FC000000}"/>
    <cellStyle name="60% - Énfasis6 2" xfId="241" xr:uid="{00000000-0005-0000-0000-0000FD000000}"/>
    <cellStyle name="60% - Énfasis6 2 2" xfId="242" xr:uid="{00000000-0005-0000-0000-0000FE000000}"/>
    <cellStyle name="60% - Énfasis6 2 3" xfId="243" xr:uid="{00000000-0005-0000-0000-0000FF000000}"/>
    <cellStyle name="60% - Énfasis6 3" xfId="244" xr:uid="{00000000-0005-0000-0000-000000010000}"/>
    <cellStyle name="60% - Énfasis6 4" xfId="245" xr:uid="{00000000-0005-0000-0000-000001010000}"/>
    <cellStyle name="60% - Énfasis6 5" xfId="246" xr:uid="{00000000-0005-0000-0000-000002010000}"/>
    <cellStyle name="60% - Énfasis6 6" xfId="247" xr:uid="{00000000-0005-0000-0000-000003010000}"/>
    <cellStyle name="60% - Énfasis6 7" xfId="248" xr:uid="{00000000-0005-0000-0000-000004010000}"/>
    <cellStyle name="60% - Énfasis6 8" xfId="249" xr:uid="{00000000-0005-0000-0000-000005010000}"/>
    <cellStyle name="60% - Énfasis6 9" xfId="250" xr:uid="{00000000-0005-0000-0000-000006010000}"/>
    <cellStyle name="75" xfId="4604" xr:uid="{00000000-0005-0000-0000-000007010000}"/>
    <cellStyle name="Accent1" xfId="4569" builtinId="29" customBuiltin="1"/>
    <cellStyle name="Accent1 2" xfId="251" xr:uid="{00000000-0005-0000-0000-000009010000}"/>
    <cellStyle name="Accent2" xfId="4573" builtinId="33" customBuiltin="1"/>
    <cellStyle name="Accent2 2" xfId="252" xr:uid="{00000000-0005-0000-0000-00000B010000}"/>
    <cellStyle name="Accent3" xfId="4577" builtinId="37" customBuiltin="1"/>
    <cellStyle name="Accent3 2" xfId="253" xr:uid="{00000000-0005-0000-0000-00000D010000}"/>
    <cellStyle name="Accent4" xfId="4581" builtinId="41" customBuiltin="1"/>
    <cellStyle name="Accent4 2" xfId="254" xr:uid="{00000000-0005-0000-0000-00000F010000}"/>
    <cellStyle name="Accent5" xfId="4585" builtinId="45" customBuiltin="1"/>
    <cellStyle name="Accent5 2" xfId="255" xr:uid="{00000000-0005-0000-0000-000011010000}"/>
    <cellStyle name="Accent6" xfId="4589" builtinId="49" customBuiltin="1"/>
    <cellStyle name="Accent6 2" xfId="256" xr:uid="{00000000-0005-0000-0000-000013010000}"/>
    <cellStyle name="ÅëÈ­ [0]_±âÅ¸" xfId="4605" xr:uid="{00000000-0005-0000-0000-000014010000}"/>
    <cellStyle name="ÅëÈ­_±âÅ¸" xfId="4606" xr:uid="{00000000-0005-0000-0000-000015010000}"/>
    <cellStyle name="ÄÞ¸¶ [0]_±âÅ¸" xfId="4607" xr:uid="{00000000-0005-0000-0000-000016010000}"/>
    <cellStyle name="ÄÞ¸¶_±âÅ¸" xfId="4608" xr:uid="{00000000-0005-0000-0000-000017010000}"/>
    <cellStyle name="Bad" xfId="4559" builtinId="27" customBuiltin="1"/>
    <cellStyle name="Bad 2" xfId="257" xr:uid="{00000000-0005-0000-0000-000019010000}"/>
    <cellStyle name="Buena 2" xfId="258" xr:uid="{00000000-0005-0000-0000-00001A010000}"/>
    <cellStyle name="Buena 2 2" xfId="259" xr:uid="{00000000-0005-0000-0000-00001B010000}"/>
    <cellStyle name="Buena 2 3" xfId="260" xr:uid="{00000000-0005-0000-0000-00001C010000}"/>
    <cellStyle name="Buena 3" xfId="261" xr:uid="{00000000-0005-0000-0000-00001D010000}"/>
    <cellStyle name="Buena 4" xfId="262" xr:uid="{00000000-0005-0000-0000-00001E010000}"/>
    <cellStyle name="Buena 5" xfId="263" xr:uid="{00000000-0005-0000-0000-00001F010000}"/>
    <cellStyle name="Buena 6" xfId="264" xr:uid="{00000000-0005-0000-0000-000020010000}"/>
    <cellStyle name="Buena 7" xfId="265" xr:uid="{00000000-0005-0000-0000-000021010000}"/>
    <cellStyle name="Buena 8" xfId="266" xr:uid="{00000000-0005-0000-0000-000022010000}"/>
    <cellStyle name="Buena 9" xfId="267" xr:uid="{00000000-0005-0000-0000-000023010000}"/>
    <cellStyle name="Ç¥ÁØ_¿¬°£´©°è¿¹»ó" xfId="4609" xr:uid="{00000000-0005-0000-0000-000024010000}"/>
    <cellStyle name="Cabeçalho 1" xfId="268" xr:uid="{00000000-0005-0000-0000-000025010000}"/>
    <cellStyle name="Cabeçalho 1 2" xfId="269" xr:uid="{00000000-0005-0000-0000-000026010000}"/>
    <cellStyle name="Cabeçalho 2" xfId="270" xr:uid="{00000000-0005-0000-0000-000027010000}"/>
    <cellStyle name="Cabeçalho 2 2" xfId="271" xr:uid="{00000000-0005-0000-0000-000028010000}"/>
    <cellStyle name="Cabeçalho 3" xfId="272" xr:uid="{00000000-0005-0000-0000-000029010000}"/>
    <cellStyle name="Cabeçalho 3 2" xfId="273" xr:uid="{00000000-0005-0000-0000-00002A010000}"/>
    <cellStyle name="Cabeçalho 4" xfId="274" xr:uid="{00000000-0005-0000-0000-00002B010000}"/>
    <cellStyle name="Cabeçalho 4 2" xfId="275" xr:uid="{00000000-0005-0000-0000-00002C010000}"/>
    <cellStyle name="Calculation" xfId="4563" builtinId="22" customBuiltin="1"/>
    <cellStyle name="Calculation 2" xfId="276" xr:uid="{00000000-0005-0000-0000-00002E010000}"/>
    <cellStyle name="Calculation 2 2" xfId="277" xr:uid="{00000000-0005-0000-0000-00002F010000}"/>
    <cellStyle name="Calculation 3" xfId="278" xr:uid="{00000000-0005-0000-0000-000030010000}"/>
    <cellStyle name="Calculation 3 2" xfId="279" xr:uid="{00000000-0005-0000-0000-000031010000}"/>
    <cellStyle name="Calculation 4" xfId="280" xr:uid="{00000000-0005-0000-0000-000032010000}"/>
    <cellStyle name="Calculation 4 2" xfId="281" xr:uid="{00000000-0005-0000-0000-000033010000}"/>
    <cellStyle name="Calculation 5" xfId="282" xr:uid="{00000000-0005-0000-0000-000034010000}"/>
    <cellStyle name="Calculation 5 2" xfId="283" xr:uid="{00000000-0005-0000-0000-000035010000}"/>
    <cellStyle name="Calculation 6" xfId="284" xr:uid="{00000000-0005-0000-0000-000036010000}"/>
    <cellStyle name="Cálculo 2" xfId="285" xr:uid="{00000000-0005-0000-0000-000037010000}"/>
    <cellStyle name="Cálculo 2 2" xfId="286" xr:uid="{00000000-0005-0000-0000-000038010000}"/>
    <cellStyle name="Cálculo 2 2 2" xfId="287" xr:uid="{00000000-0005-0000-0000-000039010000}"/>
    <cellStyle name="Cálculo 2 3" xfId="288" xr:uid="{00000000-0005-0000-0000-00003A010000}"/>
    <cellStyle name="Cálculo 2 3 2" xfId="289" xr:uid="{00000000-0005-0000-0000-00003B010000}"/>
    <cellStyle name="Cálculo 2 4" xfId="290" xr:uid="{00000000-0005-0000-0000-00003C010000}"/>
    <cellStyle name="Cálculo 2 4 2" xfId="291" xr:uid="{00000000-0005-0000-0000-00003D010000}"/>
    <cellStyle name="Cálculo 2 5" xfId="292" xr:uid="{00000000-0005-0000-0000-00003E010000}"/>
    <cellStyle name="Cálculo 2 5 2" xfId="293" xr:uid="{00000000-0005-0000-0000-00003F010000}"/>
    <cellStyle name="Cálculo 2 6" xfId="294" xr:uid="{00000000-0005-0000-0000-000040010000}"/>
    <cellStyle name="Cálculo 2 7" xfId="295" xr:uid="{00000000-0005-0000-0000-000041010000}"/>
    <cellStyle name="Cálculo 3" xfId="296" xr:uid="{00000000-0005-0000-0000-000042010000}"/>
    <cellStyle name="Cálculo 3 2" xfId="297" xr:uid="{00000000-0005-0000-0000-000043010000}"/>
    <cellStyle name="Cálculo 3 3" xfId="298" xr:uid="{00000000-0005-0000-0000-000044010000}"/>
    <cellStyle name="Cálculo 4" xfId="299" xr:uid="{00000000-0005-0000-0000-000045010000}"/>
    <cellStyle name="Cálculo 4 2" xfId="300" xr:uid="{00000000-0005-0000-0000-000046010000}"/>
    <cellStyle name="Cálculo 4 3" xfId="301" xr:uid="{00000000-0005-0000-0000-000047010000}"/>
    <cellStyle name="Cálculo 5" xfId="302" xr:uid="{00000000-0005-0000-0000-000048010000}"/>
    <cellStyle name="Cálculo 5 2" xfId="303" xr:uid="{00000000-0005-0000-0000-000049010000}"/>
    <cellStyle name="Cálculo 5 3" xfId="304" xr:uid="{00000000-0005-0000-0000-00004A010000}"/>
    <cellStyle name="Cálculo 6" xfId="305" xr:uid="{00000000-0005-0000-0000-00004B010000}"/>
    <cellStyle name="Cálculo 6 2" xfId="306" xr:uid="{00000000-0005-0000-0000-00004C010000}"/>
    <cellStyle name="Cálculo 6 3" xfId="307" xr:uid="{00000000-0005-0000-0000-00004D010000}"/>
    <cellStyle name="Cálculo 7" xfId="308" xr:uid="{00000000-0005-0000-0000-00004E010000}"/>
    <cellStyle name="Cálculo 8" xfId="309" xr:uid="{00000000-0005-0000-0000-00004F010000}"/>
    <cellStyle name="Cálculo 9" xfId="310" xr:uid="{00000000-0005-0000-0000-000050010000}"/>
    <cellStyle name="Celda de comprobación 2" xfId="311" xr:uid="{00000000-0005-0000-0000-000051010000}"/>
    <cellStyle name="Celda de comprobación 2 2" xfId="312" xr:uid="{00000000-0005-0000-0000-000052010000}"/>
    <cellStyle name="Celda de comprobación 2 3" xfId="313" xr:uid="{00000000-0005-0000-0000-000053010000}"/>
    <cellStyle name="Celda de comprobación 3" xfId="314" xr:uid="{00000000-0005-0000-0000-000054010000}"/>
    <cellStyle name="Celda de comprobación 4" xfId="315" xr:uid="{00000000-0005-0000-0000-000055010000}"/>
    <cellStyle name="Celda de comprobación 5" xfId="316" xr:uid="{00000000-0005-0000-0000-000056010000}"/>
    <cellStyle name="Celda de comprobación 6" xfId="317" xr:uid="{00000000-0005-0000-0000-000057010000}"/>
    <cellStyle name="Celda de comprobación 7" xfId="318" xr:uid="{00000000-0005-0000-0000-000058010000}"/>
    <cellStyle name="Celda de comprobación 8" xfId="319" xr:uid="{00000000-0005-0000-0000-000059010000}"/>
    <cellStyle name="Celda de comprobación 9" xfId="320" xr:uid="{00000000-0005-0000-0000-00005A010000}"/>
    <cellStyle name="Celda vinculada 2" xfId="321" xr:uid="{00000000-0005-0000-0000-00005B010000}"/>
    <cellStyle name="Celda vinculada 2 2" xfId="322" xr:uid="{00000000-0005-0000-0000-00005C010000}"/>
    <cellStyle name="Celda vinculada 2 3" xfId="323" xr:uid="{00000000-0005-0000-0000-00005D010000}"/>
    <cellStyle name="Celda vinculada 3" xfId="324" xr:uid="{00000000-0005-0000-0000-00005E010000}"/>
    <cellStyle name="Celda vinculada 4" xfId="325" xr:uid="{00000000-0005-0000-0000-00005F010000}"/>
    <cellStyle name="Celda vinculada 5" xfId="326" xr:uid="{00000000-0005-0000-0000-000060010000}"/>
    <cellStyle name="Celda vinculada 6" xfId="327" xr:uid="{00000000-0005-0000-0000-000061010000}"/>
    <cellStyle name="Celda vinculada 7" xfId="328" xr:uid="{00000000-0005-0000-0000-000062010000}"/>
    <cellStyle name="Celda vinculada 8" xfId="329" xr:uid="{00000000-0005-0000-0000-000063010000}"/>
    <cellStyle name="Celda vinculada 9" xfId="330" xr:uid="{00000000-0005-0000-0000-000064010000}"/>
    <cellStyle name="Célula Ligada" xfId="331" xr:uid="{00000000-0005-0000-0000-000065010000}"/>
    <cellStyle name="Célula Ligada 2" xfId="332" xr:uid="{00000000-0005-0000-0000-000066010000}"/>
    <cellStyle name="Check Cell" xfId="4565" builtinId="23" customBuiltin="1"/>
    <cellStyle name="Check Cell 2" xfId="333" xr:uid="{00000000-0005-0000-0000-000068010000}"/>
    <cellStyle name="Comma  - Style1" xfId="4611" xr:uid="{00000000-0005-0000-0000-000069010000}"/>
    <cellStyle name="Comma  - Style1 2" xfId="4612" xr:uid="{00000000-0005-0000-0000-00006A010000}"/>
    <cellStyle name="Comma  - Style2" xfId="4613" xr:uid="{00000000-0005-0000-0000-00006B010000}"/>
    <cellStyle name="Comma  - Style2 2" xfId="4614" xr:uid="{00000000-0005-0000-0000-00006C010000}"/>
    <cellStyle name="Comma  - Style3" xfId="4615" xr:uid="{00000000-0005-0000-0000-00006D010000}"/>
    <cellStyle name="Comma  - Style3 2" xfId="4616" xr:uid="{00000000-0005-0000-0000-00006E010000}"/>
    <cellStyle name="Comma  - Style4" xfId="4617" xr:uid="{00000000-0005-0000-0000-00006F010000}"/>
    <cellStyle name="Comma  - Style4 2" xfId="4618" xr:uid="{00000000-0005-0000-0000-000070010000}"/>
    <cellStyle name="Comma  - Style5" xfId="4619" xr:uid="{00000000-0005-0000-0000-000071010000}"/>
    <cellStyle name="Comma  - Style5 2" xfId="4620" xr:uid="{00000000-0005-0000-0000-000072010000}"/>
    <cellStyle name="Comma  - Style6" xfId="4621" xr:uid="{00000000-0005-0000-0000-000073010000}"/>
    <cellStyle name="Comma  - Style6 2" xfId="4622" xr:uid="{00000000-0005-0000-0000-000074010000}"/>
    <cellStyle name="Comma  - Style7" xfId="4623" xr:uid="{00000000-0005-0000-0000-000075010000}"/>
    <cellStyle name="Comma  - Style7 2" xfId="4624" xr:uid="{00000000-0005-0000-0000-000076010000}"/>
    <cellStyle name="Comma  - Style8" xfId="4625" xr:uid="{00000000-0005-0000-0000-000077010000}"/>
    <cellStyle name="Comma  - Style8 2" xfId="4626" xr:uid="{00000000-0005-0000-0000-000078010000}"/>
    <cellStyle name="Comma 10" xfId="334" xr:uid="{00000000-0005-0000-0000-000079010000}"/>
    <cellStyle name="Comma 10 2" xfId="335" xr:uid="{00000000-0005-0000-0000-00007A010000}"/>
    <cellStyle name="Comma 10 3" xfId="336" xr:uid="{00000000-0005-0000-0000-00007B010000}"/>
    <cellStyle name="Comma 10 4" xfId="337" xr:uid="{00000000-0005-0000-0000-00007C010000}"/>
    <cellStyle name="Comma 10 5" xfId="338" xr:uid="{00000000-0005-0000-0000-00007D010000}"/>
    <cellStyle name="Comma 10 6" xfId="339" xr:uid="{00000000-0005-0000-0000-00007E010000}"/>
    <cellStyle name="Comma 10 7" xfId="340" xr:uid="{00000000-0005-0000-0000-00007F010000}"/>
    <cellStyle name="Comma 10 8" xfId="341" xr:uid="{00000000-0005-0000-0000-000080010000}"/>
    <cellStyle name="Comma 10_03_DatosB" xfId="342" xr:uid="{00000000-0005-0000-0000-000081010000}"/>
    <cellStyle name="Comma 11" xfId="4610" xr:uid="{00000000-0005-0000-0000-000082010000}"/>
    <cellStyle name="Comma 12" xfId="4594" xr:uid="{00000000-0005-0000-0000-000083010000}"/>
    <cellStyle name="Comma 13" xfId="4651" xr:uid="{00000000-0005-0000-0000-000084010000}"/>
    <cellStyle name="Comma 14" xfId="4595" xr:uid="{00000000-0005-0000-0000-000085010000}"/>
    <cellStyle name="Comma 15" xfId="4652" xr:uid="{00000000-0005-0000-0000-000086010000}"/>
    <cellStyle name="Comma 16" xfId="4596" xr:uid="{00000000-0005-0000-0000-000087010000}"/>
    <cellStyle name="Comma 17" xfId="4653" xr:uid="{00000000-0005-0000-0000-000088010000}"/>
    <cellStyle name="Comma 18" xfId="4597" xr:uid="{00000000-0005-0000-0000-000089010000}"/>
    <cellStyle name="Comma 19" xfId="4654" xr:uid="{00000000-0005-0000-0000-00008A010000}"/>
    <cellStyle name="Comma 2" xfId="343" xr:uid="{00000000-0005-0000-0000-00008B010000}"/>
    <cellStyle name="Comma 2 10" xfId="344" xr:uid="{00000000-0005-0000-0000-00008C010000}"/>
    <cellStyle name="Comma 2 11" xfId="345" xr:uid="{00000000-0005-0000-0000-00008D010000}"/>
    <cellStyle name="Comma 2 12" xfId="346" xr:uid="{00000000-0005-0000-0000-00008E010000}"/>
    <cellStyle name="Comma 2 13" xfId="347" xr:uid="{00000000-0005-0000-0000-00008F010000}"/>
    <cellStyle name="Comma 2 14" xfId="348" xr:uid="{00000000-0005-0000-0000-000090010000}"/>
    <cellStyle name="Comma 2 15" xfId="349" xr:uid="{00000000-0005-0000-0000-000091010000}"/>
    <cellStyle name="Comma 2 16" xfId="350" xr:uid="{00000000-0005-0000-0000-000092010000}"/>
    <cellStyle name="Comma 2 17" xfId="4627" xr:uid="{00000000-0005-0000-0000-000093010000}"/>
    <cellStyle name="Comma 2 2" xfId="351" xr:uid="{00000000-0005-0000-0000-000094010000}"/>
    <cellStyle name="Comma 2 3" xfId="352" xr:uid="{00000000-0005-0000-0000-000095010000}"/>
    <cellStyle name="Comma 2 4" xfId="353" xr:uid="{00000000-0005-0000-0000-000096010000}"/>
    <cellStyle name="Comma 2 5" xfId="354" xr:uid="{00000000-0005-0000-0000-000097010000}"/>
    <cellStyle name="Comma 2 6" xfId="355" xr:uid="{00000000-0005-0000-0000-000098010000}"/>
    <cellStyle name="Comma 2 7" xfId="356" xr:uid="{00000000-0005-0000-0000-000099010000}"/>
    <cellStyle name="Comma 2 8" xfId="357" xr:uid="{00000000-0005-0000-0000-00009A010000}"/>
    <cellStyle name="Comma 2 9" xfId="358" xr:uid="{00000000-0005-0000-0000-00009B010000}"/>
    <cellStyle name="Comma 2_01_HE" xfId="359" xr:uid="{00000000-0005-0000-0000-00009C010000}"/>
    <cellStyle name="Comma 20" xfId="4598" xr:uid="{00000000-0005-0000-0000-00009D010000}"/>
    <cellStyle name="Comma 21" xfId="4655" xr:uid="{00000000-0005-0000-0000-00009E010000}"/>
    <cellStyle name="Comma 22" xfId="4599" xr:uid="{00000000-0005-0000-0000-00009F010000}"/>
    <cellStyle name="Comma 23" xfId="4656" xr:uid="{00000000-0005-0000-0000-0000A0010000}"/>
    <cellStyle name="Comma 24" xfId="4600" xr:uid="{00000000-0005-0000-0000-0000A1010000}"/>
    <cellStyle name="Comma 25" xfId="4657" xr:uid="{00000000-0005-0000-0000-0000A2010000}"/>
    <cellStyle name="Comma 26" xfId="4601" xr:uid="{00000000-0005-0000-0000-0000A3010000}"/>
    <cellStyle name="Comma 27" xfId="4658" xr:uid="{00000000-0005-0000-0000-0000A4010000}"/>
    <cellStyle name="Comma 28" xfId="4602" xr:uid="{00000000-0005-0000-0000-0000A5010000}"/>
    <cellStyle name="Comma 29" xfId="4659" xr:uid="{00000000-0005-0000-0000-0000A6010000}"/>
    <cellStyle name="Comma 3" xfId="360" xr:uid="{00000000-0005-0000-0000-0000A7010000}"/>
    <cellStyle name="Comma 3 10" xfId="361" xr:uid="{00000000-0005-0000-0000-0000A8010000}"/>
    <cellStyle name="Comma 3 11" xfId="362" xr:uid="{00000000-0005-0000-0000-0000A9010000}"/>
    <cellStyle name="Comma 3 12" xfId="363" xr:uid="{00000000-0005-0000-0000-0000AA010000}"/>
    <cellStyle name="Comma 3 13" xfId="364" xr:uid="{00000000-0005-0000-0000-0000AB010000}"/>
    <cellStyle name="Comma 3 14" xfId="365" xr:uid="{00000000-0005-0000-0000-0000AC010000}"/>
    <cellStyle name="Comma 3 15" xfId="366" xr:uid="{00000000-0005-0000-0000-0000AD010000}"/>
    <cellStyle name="Comma 3 16" xfId="367" xr:uid="{00000000-0005-0000-0000-0000AE010000}"/>
    <cellStyle name="Comma 3 17" xfId="4628" xr:uid="{00000000-0005-0000-0000-0000AF010000}"/>
    <cellStyle name="Comma 3 2" xfId="368" xr:uid="{00000000-0005-0000-0000-0000B0010000}"/>
    <cellStyle name="Comma 3 3" xfId="369" xr:uid="{00000000-0005-0000-0000-0000B1010000}"/>
    <cellStyle name="Comma 3 4" xfId="370" xr:uid="{00000000-0005-0000-0000-0000B2010000}"/>
    <cellStyle name="Comma 3 5" xfId="371" xr:uid="{00000000-0005-0000-0000-0000B3010000}"/>
    <cellStyle name="Comma 3 6" xfId="372" xr:uid="{00000000-0005-0000-0000-0000B4010000}"/>
    <cellStyle name="Comma 3 7" xfId="373" xr:uid="{00000000-0005-0000-0000-0000B5010000}"/>
    <cellStyle name="Comma 3 8" xfId="374" xr:uid="{00000000-0005-0000-0000-0000B6010000}"/>
    <cellStyle name="Comma 3 9" xfId="375" xr:uid="{00000000-0005-0000-0000-0000B7010000}"/>
    <cellStyle name="Comma 3_01_HE" xfId="376" xr:uid="{00000000-0005-0000-0000-0000B8010000}"/>
    <cellStyle name="Comma 30" xfId="4603" xr:uid="{00000000-0005-0000-0000-0000B9010000}"/>
    <cellStyle name="Comma 4" xfId="377" xr:uid="{00000000-0005-0000-0000-0000BA010000}"/>
    <cellStyle name="Comma 4 10" xfId="378" xr:uid="{00000000-0005-0000-0000-0000BB010000}"/>
    <cellStyle name="Comma 4 11" xfId="379" xr:uid="{00000000-0005-0000-0000-0000BC010000}"/>
    <cellStyle name="Comma 4 12" xfId="380" xr:uid="{00000000-0005-0000-0000-0000BD010000}"/>
    <cellStyle name="Comma 4 13" xfId="381" xr:uid="{00000000-0005-0000-0000-0000BE010000}"/>
    <cellStyle name="Comma 4 14" xfId="382" xr:uid="{00000000-0005-0000-0000-0000BF010000}"/>
    <cellStyle name="Comma 4 15" xfId="383" xr:uid="{00000000-0005-0000-0000-0000C0010000}"/>
    <cellStyle name="Comma 4 16" xfId="384" xr:uid="{00000000-0005-0000-0000-0000C1010000}"/>
    <cellStyle name="Comma 4 17" xfId="4629" xr:uid="{00000000-0005-0000-0000-0000C2010000}"/>
    <cellStyle name="Comma 4 2" xfId="385" xr:uid="{00000000-0005-0000-0000-0000C3010000}"/>
    <cellStyle name="Comma 4 3" xfId="386" xr:uid="{00000000-0005-0000-0000-0000C4010000}"/>
    <cellStyle name="Comma 4 4" xfId="387" xr:uid="{00000000-0005-0000-0000-0000C5010000}"/>
    <cellStyle name="Comma 4 5" xfId="388" xr:uid="{00000000-0005-0000-0000-0000C6010000}"/>
    <cellStyle name="Comma 4 6" xfId="389" xr:uid="{00000000-0005-0000-0000-0000C7010000}"/>
    <cellStyle name="Comma 4 7" xfId="390" xr:uid="{00000000-0005-0000-0000-0000C8010000}"/>
    <cellStyle name="Comma 4 8" xfId="391" xr:uid="{00000000-0005-0000-0000-0000C9010000}"/>
    <cellStyle name="Comma 4 9" xfId="392" xr:uid="{00000000-0005-0000-0000-0000CA010000}"/>
    <cellStyle name="Comma 4_01_HE" xfId="393" xr:uid="{00000000-0005-0000-0000-0000CB010000}"/>
    <cellStyle name="Comma 5" xfId="394" xr:uid="{00000000-0005-0000-0000-0000CC010000}"/>
    <cellStyle name="Comma 5 10" xfId="395" xr:uid="{00000000-0005-0000-0000-0000CD010000}"/>
    <cellStyle name="Comma 5 11" xfId="396" xr:uid="{00000000-0005-0000-0000-0000CE010000}"/>
    <cellStyle name="Comma 5 12" xfId="397" xr:uid="{00000000-0005-0000-0000-0000CF010000}"/>
    <cellStyle name="Comma 5 13" xfId="398" xr:uid="{00000000-0005-0000-0000-0000D0010000}"/>
    <cellStyle name="Comma 5 14" xfId="399" xr:uid="{00000000-0005-0000-0000-0000D1010000}"/>
    <cellStyle name="Comma 5 15" xfId="400" xr:uid="{00000000-0005-0000-0000-0000D2010000}"/>
    <cellStyle name="Comma 5 16" xfId="401" xr:uid="{00000000-0005-0000-0000-0000D3010000}"/>
    <cellStyle name="Comma 5 2" xfId="402" xr:uid="{00000000-0005-0000-0000-0000D4010000}"/>
    <cellStyle name="Comma 5 3" xfId="403" xr:uid="{00000000-0005-0000-0000-0000D5010000}"/>
    <cellStyle name="Comma 5 4" xfId="404" xr:uid="{00000000-0005-0000-0000-0000D6010000}"/>
    <cellStyle name="Comma 5 5" xfId="405" xr:uid="{00000000-0005-0000-0000-0000D7010000}"/>
    <cellStyle name="Comma 5 6" xfId="406" xr:uid="{00000000-0005-0000-0000-0000D8010000}"/>
    <cellStyle name="Comma 5 7" xfId="407" xr:uid="{00000000-0005-0000-0000-0000D9010000}"/>
    <cellStyle name="Comma 5 8" xfId="408" xr:uid="{00000000-0005-0000-0000-0000DA010000}"/>
    <cellStyle name="Comma 5 9" xfId="409" xr:uid="{00000000-0005-0000-0000-0000DB010000}"/>
    <cellStyle name="Comma 5_01_HE" xfId="410" xr:uid="{00000000-0005-0000-0000-0000DC010000}"/>
    <cellStyle name="Comma 6" xfId="411" xr:uid="{00000000-0005-0000-0000-0000DD010000}"/>
    <cellStyle name="Comma 6 10" xfId="412" xr:uid="{00000000-0005-0000-0000-0000DE010000}"/>
    <cellStyle name="Comma 6 11" xfId="413" xr:uid="{00000000-0005-0000-0000-0000DF010000}"/>
    <cellStyle name="Comma 6 12" xfId="414" xr:uid="{00000000-0005-0000-0000-0000E0010000}"/>
    <cellStyle name="Comma 6 13" xfId="415" xr:uid="{00000000-0005-0000-0000-0000E1010000}"/>
    <cellStyle name="Comma 6 14" xfId="416" xr:uid="{00000000-0005-0000-0000-0000E2010000}"/>
    <cellStyle name="Comma 6 15" xfId="417" xr:uid="{00000000-0005-0000-0000-0000E3010000}"/>
    <cellStyle name="Comma 6 16" xfId="418" xr:uid="{00000000-0005-0000-0000-0000E4010000}"/>
    <cellStyle name="Comma 6 2" xfId="419" xr:uid="{00000000-0005-0000-0000-0000E5010000}"/>
    <cellStyle name="Comma 6 3" xfId="420" xr:uid="{00000000-0005-0000-0000-0000E6010000}"/>
    <cellStyle name="Comma 6 4" xfId="421" xr:uid="{00000000-0005-0000-0000-0000E7010000}"/>
    <cellStyle name="Comma 6 5" xfId="422" xr:uid="{00000000-0005-0000-0000-0000E8010000}"/>
    <cellStyle name="Comma 6 6" xfId="423" xr:uid="{00000000-0005-0000-0000-0000E9010000}"/>
    <cellStyle name="Comma 6 7" xfId="424" xr:uid="{00000000-0005-0000-0000-0000EA010000}"/>
    <cellStyle name="Comma 6 8" xfId="425" xr:uid="{00000000-0005-0000-0000-0000EB010000}"/>
    <cellStyle name="Comma 6 9" xfId="426" xr:uid="{00000000-0005-0000-0000-0000EC010000}"/>
    <cellStyle name="Comma 6_01_HE" xfId="427" xr:uid="{00000000-0005-0000-0000-0000ED010000}"/>
    <cellStyle name="Comma 7" xfId="428" xr:uid="{00000000-0005-0000-0000-0000EE010000}"/>
    <cellStyle name="Comma 7 10" xfId="429" xr:uid="{00000000-0005-0000-0000-0000EF010000}"/>
    <cellStyle name="Comma 7 11" xfId="430" xr:uid="{00000000-0005-0000-0000-0000F0010000}"/>
    <cellStyle name="Comma 7 12" xfId="431" xr:uid="{00000000-0005-0000-0000-0000F1010000}"/>
    <cellStyle name="Comma 7 13" xfId="432" xr:uid="{00000000-0005-0000-0000-0000F2010000}"/>
    <cellStyle name="Comma 7 14" xfId="433" xr:uid="{00000000-0005-0000-0000-0000F3010000}"/>
    <cellStyle name="Comma 7 15" xfId="434" xr:uid="{00000000-0005-0000-0000-0000F4010000}"/>
    <cellStyle name="Comma 7 16" xfId="435" xr:uid="{00000000-0005-0000-0000-0000F5010000}"/>
    <cellStyle name="Comma 7 2" xfId="436" xr:uid="{00000000-0005-0000-0000-0000F6010000}"/>
    <cellStyle name="Comma 7 3" xfId="437" xr:uid="{00000000-0005-0000-0000-0000F7010000}"/>
    <cellStyle name="Comma 7 4" xfId="438" xr:uid="{00000000-0005-0000-0000-0000F8010000}"/>
    <cellStyle name="Comma 7 5" xfId="439" xr:uid="{00000000-0005-0000-0000-0000F9010000}"/>
    <cellStyle name="Comma 7 6" xfId="440" xr:uid="{00000000-0005-0000-0000-0000FA010000}"/>
    <cellStyle name="Comma 7 7" xfId="441" xr:uid="{00000000-0005-0000-0000-0000FB010000}"/>
    <cellStyle name="Comma 7 8" xfId="442" xr:uid="{00000000-0005-0000-0000-0000FC010000}"/>
    <cellStyle name="Comma 7 9" xfId="443" xr:uid="{00000000-0005-0000-0000-0000FD010000}"/>
    <cellStyle name="Comma 7_01_HE" xfId="444" xr:uid="{00000000-0005-0000-0000-0000FE010000}"/>
    <cellStyle name="Comma 8" xfId="445" xr:uid="{00000000-0005-0000-0000-0000FF010000}"/>
    <cellStyle name="Comma 8 10" xfId="446" xr:uid="{00000000-0005-0000-0000-000000020000}"/>
    <cellStyle name="Comma 8 11" xfId="447" xr:uid="{00000000-0005-0000-0000-000001020000}"/>
    <cellStyle name="Comma 8 12" xfId="448" xr:uid="{00000000-0005-0000-0000-000002020000}"/>
    <cellStyle name="Comma 8 13" xfId="449" xr:uid="{00000000-0005-0000-0000-000003020000}"/>
    <cellStyle name="Comma 8 14" xfId="450" xr:uid="{00000000-0005-0000-0000-000004020000}"/>
    <cellStyle name="Comma 8 15" xfId="451" xr:uid="{00000000-0005-0000-0000-000005020000}"/>
    <cellStyle name="Comma 8 16" xfId="452" xr:uid="{00000000-0005-0000-0000-000006020000}"/>
    <cellStyle name="Comma 8 2" xfId="453" xr:uid="{00000000-0005-0000-0000-000007020000}"/>
    <cellStyle name="Comma 8 3" xfId="454" xr:uid="{00000000-0005-0000-0000-000008020000}"/>
    <cellStyle name="Comma 8 4" xfId="455" xr:uid="{00000000-0005-0000-0000-000009020000}"/>
    <cellStyle name="Comma 8 5" xfId="456" xr:uid="{00000000-0005-0000-0000-00000A020000}"/>
    <cellStyle name="Comma 8 6" xfId="457" xr:uid="{00000000-0005-0000-0000-00000B020000}"/>
    <cellStyle name="Comma 8 7" xfId="458" xr:uid="{00000000-0005-0000-0000-00000C020000}"/>
    <cellStyle name="Comma 8 8" xfId="459" xr:uid="{00000000-0005-0000-0000-00000D020000}"/>
    <cellStyle name="Comma 8 9" xfId="460" xr:uid="{00000000-0005-0000-0000-00000E020000}"/>
    <cellStyle name="Comma 8_01_HE" xfId="461" xr:uid="{00000000-0005-0000-0000-00000F020000}"/>
    <cellStyle name="Comma 9" xfId="462" xr:uid="{00000000-0005-0000-0000-000010020000}"/>
    <cellStyle name="Comma 9 2" xfId="463" xr:uid="{00000000-0005-0000-0000-000011020000}"/>
    <cellStyle name="Comma 9 3" xfId="464" xr:uid="{00000000-0005-0000-0000-000012020000}"/>
    <cellStyle name="Comma 9 4" xfId="465" xr:uid="{00000000-0005-0000-0000-000013020000}"/>
    <cellStyle name="Comma 9 5" xfId="466" xr:uid="{00000000-0005-0000-0000-000014020000}"/>
    <cellStyle name="Comma 9 6" xfId="467" xr:uid="{00000000-0005-0000-0000-000015020000}"/>
    <cellStyle name="Comma 9 7" xfId="468" xr:uid="{00000000-0005-0000-0000-000016020000}"/>
    <cellStyle name="Comma 9 8" xfId="469" xr:uid="{00000000-0005-0000-0000-000017020000}"/>
    <cellStyle name="Comma 9_03_DatosB" xfId="470" xr:uid="{00000000-0005-0000-0000-000018020000}"/>
    <cellStyle name="Cor1" xfId="471" xr:uid="{00000000-0005-0000-0000-000019020000}"/>
    <cellStyle name="Cor1 2" xfId="472" xr:uid="{00000000-0005-0000-0000-00001A020000}"/>
    <cellStyle name="Cor2" xfId="473" xr:uid="{00000000-0005-0000-0000-00001B020000}"/>
    <cellStyle name="Cor2 2" xfId="474" xr:uid="{00000000-0005-0000-0000-00001C020000}"/>
    <cellStyle name="Cor3" xfId="475" xr:uid="{00000000-0005-0000-0000-00001D020000}"/>
    <cellStyle name="Cor3 2" xfId="476" xr:uid="{00000000-0005-0000-0000-00001E020000}"/>
    <cellStyle name="Cor4" xfId="477" xr:uid="{00000000-0005-0000-0000-00001F020000}"/>
    <cellStyle name="Cor4 2" xfId="478" xr:uid="{00000000-0005-0000-0000-000020020000}"/>
    <cellStyle name="Cor5" xfId="479" xr:uid="{00000000-0005-0000-0000-000021020000}"/>
    <cellStyle name="Cor5 2" xfId="480" xr:uid="{00000000-0005-0000-0000-000022020000}"/>
    <cellStyle name="Cor6" xfId="481" xr:uid="{00000000-0005-0000-0000-000023020000}"/>
    <cellStyle name="Cor6 2" xfId="482" xr:uid="{00000000-0005-0000-0000-000024020000}"/>
    <cellStyle name="Correcto" xfId="483" xr:uid="{00000000-0005-0000-0000-000025020000}"/>
    <cellStyle name="Correcto 2" xfId="484" xr:uid="{00000000-0005-0000-0000-000026020000}"/>
    <cellStyle name="Currency 10" xfId="485" xr:uid="{00000000-0005-0000-0000-000027020000}"/>
    <cellStyle name="Currency 10 2" xfId="486" xr:uid="{00000000-0005-0000-0000-000028020000}"/>
    <cellStyle name="Currency 10 3" xfId="487" xr:uid="{00000000-0005-0000-0000-000029020000}"/>
    <cellStyle name="Currency 10 4" xfId="488" xr:uid="{00000000-0005-0000-0000-00002A020000}"/>
    <cellStyle name="Currency 10 5" xfId="489" xr:uid="{00000000-0005-0000-0000-00002B020000}"/>
    <cellStyle name="Currency 10 6" xfId="490" xr:uid="{00000000-0005-0000-0000-00002C020000}"/>
    <cellStyle name="Currency 10 7" xfId="491" xr:uid="{00000000-0005-0000-0000-00002D020000}"/>
    <cellStyle name="Currency 10 8" xfId="492" xr:uid="{00000000-0005-0000-0000-00002E020000}"/>
    <cellStyle name="Currency 10_03_DatosB" xfId="493" xr:uid="{00000000-0005-0000-0000-00002F020000}"/>
    <cellStyle name="Currency 2" xfId="4" xr:uid="{00000000-0005-0000-0000-000030020000}"/>
    <cellStyle name="Currency 2 10" xfId="494" xr:uid="{00000000-0005-0000-0000-000031020000}"/>
    <cellStyle name="Currency 2 11" xfId="495" xr:uid="{00000000-0005-0000-0000-000032020000}"/>
    <cellStyle name="Currency 2 12" xfId="496" xr:uid="{00000000-0005-0000-0000-000033020000}"/>
    <cellStyle name="Currency 2 13" xfId="497" xr:uid="{00000000-0005-0000-0000-000034020000}"/>
    <cellStyle name="Currency 2 14" xfId="498" xr:uid="{00000000-0005-0000-0000-000035020000}"/>
    <cellStyle name="Currency 2 15" xfId="499" xr:uid="{00000000-0005-0000-0000-000036020000}"/>
    <cellStyle name="Currency 2 16" xfId="500" xr:uid="{00000000-0005-0000-0000-000037020000}"/>
    <cellStyle name="Currency 2 2" xfId="501" xr:uid="{00000000-0005-0000-0000-000038020000}"/>
    <cellStyle name="Currency 2 3" xfId="502" xr:uid="{00000000-0005-0000-0000-000039020000}"/>
    <cellStyle name="Currency 2 4" xfId="503" xr:uid="{00000000-0005-0000-0000-00003A020000}"/>
    <cellStyle name="Currency 2 5" xfId="504" xr:uid="{00000000-0005-0000-0000-00003B020000}"/>
    <cellStyle name="Currency 2 6" xfId="505" xr:uid="{00000000-0005-0000-0000-00003C020000}"/>
    <cellStyle name="Currency 2 7" xfId="506" xr:uid="{00000000-0005-0000-0000-00003D020000}"/>
    <cellStyle name="Currency 2 8" xfId="507" xr:uid="{00000000-0005-0000-0000-00003E020000}"/>
    <cellStyle name="Currency 2 9" xfId="508" xr:uid="{00000000-0005-0000-0000-00003F020000}"/>
    <cellStyle name="Currency 2_01_HE" xfId="509" xr:uid="{00000000-0005-0000-0000-000040020000}"/>
    <cellStyle name="Currency 3" xfId="510" xr:uid="{00000000-0005-0000-0000-000041020000}"/>
    <cellStyle name="Currency 3 10" xfId="511" xr:uid="{00000000-0005-0000-0000-000042020000}"/>
    <cellStyle name="Currency 3 11" xfId="512" xr:uid="{00000000-0005-0000-0000-000043020000}"/>
    <cellStyle name="Currency 3 12" xfId="513" xr:uid="{00000000-0005-0000-0000-000044020000}"/>
    <cellStyle name="Currency 3 13" xfId="514" xr:uid="{00000000-0005-0000-0000-000045020000}"/>
    <cellStyle name="Currency 3 14" xfId="515" xr:uid="{00000000-0005-0000-0000-000046020000}"/>
    <cellStyle name="Currency 3 15" xfId="516" xr:uid="{00000000-0005-0000-0000-000047020000}"/>
    <cellStyle name="Currency 3 16" xfId="517" xr:uid="{00000000-0005-0000-0000-000048020000}"/>
    <cellStyle name="Currency 3 2" xfId="518" xr:uid="{00000000-0005-0000-0000-000049020000}"/>
    <cellStyle name="Currency 3 3" xfId="519" xr:uid="{00000000-0005-0000-0000-00004A020000}"/>
    <cellStyle name="Currency 3 4" xfId="520" xr:uid="{00000000-0005-0000-0000-00004B020000}"/>
    <cellStyle name="Currency 3 5" xfId="521" xr:uid="{00000000-0005-0000-0000-00004C020000}"/>
    <cellStyle name="Currency 3 6" xfId="522" xr:uid="{00000000-0005-0000-0000-00004D020000}"/>
    <cellStyle name="Currency 3 7" xfId="523" xr:uid="{00000000-0005-0000-0000-00004E020000}"/>
    <cellStyle name="Currency 3 8" xfId="524" xr:uid="{00000000-0005-0000-0000-00004F020000}"/>
    <cellStyle name="Currency 3 9" xfId="525" xr:uid="{00000000-0005-0000-0000-000050020000}"/>
    <cellStyle name="Currency 3_01_HE" xfId="526" xr:uid="{00000000-0005-0000-0000-000051020000}"/>
    <cellStyle name="Currency 4" xfId="527" xr:uid="{00000000-0005-0000-0000-000052020000}"/>
    <cellStyle name="Currency 4 10" xfId="528" xr:uid="{00000000-0005-0000-0000-000053020000}"/>
    <cellStyle name="Currency 4 11" xfId="529" xr:uid="{00000000-0005-0000-0000-000054020000}"/>
    <cellStyle name="Currency 4 12" xfId="530" xr:uid="{00000000-0005-0000-0000-000055020000}"/>
    <cellStyle name="Currency 4 13" xfId="531" xr:uid="{00000000-0005-0000-0000-000056020000}"/>
    <cellStyle name="Currency 4 14" xfId="532" xr:uid="{00000000-0005-0000-0000-000057020000}"/>
    <cellStyle name="Currency 4 15" xfId="533" xr:uid="{00000000-0005-0000-0000-000058020000}"/>
    <cellStyle name="Currency 4 16" xfId="534" xr:uid="{00000000-0005-0000-0000-000059020000}"/>
    <cellStyle name="Currency 4 2" xfId="535" xr:uid="{00000000-0005-0000-0000-00005A020000}"/>
    <cellStyle name="Currency 4 3" xfId="536" xr:uid="{00000000-0005-0000-0000-00005B020000}"/>
    <cellStyle name="Currency 4 4" xfId="537" xr:uid="{00000000-0005-0000-0000-00005C020000}"/>
    <cellStyle name="Currency 4 5" xfId="538" xr:uid="{00000000-0005-0000-0000-00005D020000}"/>
    <cellStyle name="Currency 4 6" xfId="539" xr:uid="{00000000-0005-0000-0000-00005E020000}"/>
    <cellStyle name="Currency 4 7" xfId="540" xr:uid="{00000000-0005-0000-0000-00005F020000}"/>
    <cellStyle name="Currency 4 8" xfId="541" xr:uid="{00000000-0005-0000-0000-000060020000}"/>
    <cellStyle name="Currency 4 9" xfId="542" xr:uid="{00000000-0005-0000-0000-000061020000}"/>
    <cellStyle name="Currency 4_01_HE" xfId="543" xr:uid="{00000000-0005-0000-0000-000062020000}"/>
    <cellStyle name="Currency 5" xfId="544" xr:uid="{00000000-0005-0000-0000-000063020000}"/>
    <cellStyle name="Currency 5 10" xfId="545" xr:uid="{00000000-0005-0000-0000-000064020000}"/>
    <cellStyle name="Currency 5 11" xfId="546" xr:uid="{00000000-0005-0000-0000-000065020000}"/>
    <cellStyle name="Currency 5 12" xfId="547" xr:uid="{00000000-0005-0000-0000-000066020000}"/>
    <cellStyle name="Currency 5 13" xfId="548" xr:uid="{00000000-0005-0000-0000-000067020000}"/>
    <cellStyle name="Currency 5 14" xfId="549" xr:uid="{00000000-0005-0000-0000-000068020000}"/>
    <cellStyle name="Currency 5 15" xfId="550" xr:uid="{00000000-0005-0000-0000-000069020000}"/>
    <cellStyle name="Currency 5 16" xfId="551" xr:uid="{00000000-0005-0000-0000-00006A020000}"/>
    <cellStyle name="Currency 5 2" xfId="552" xr:uid="{00000000-0005-0000-0000-00006B020000}"/>
    <cellStyle name="Currency 5 3" xfId="553" xr:uid="{00000000-0005-0000-0000-00006C020000}"/>
    <cellStyle name="Currency 5 4" xfId="554" xr:uid="{00000000-0005-0000-0000-00006D020000}"/>
    <cellStyle name="Currency 5 5" xfId="555" xr:uid="{00000000-0005-0000-0000-00006E020000}"/>
    <cellStyle name="Currency 5 6" xfId="556" xr:uid="{00000000-0005-0000-0000-00006F020000}"/>
    <cellStyle name="Currency 5 7" xfId="557" xr:uid="{00000000-0005-0000-0000-000070020000}"/>
    <cellStyle name="Currency 5 8" xfId="558" xr:uid="{00000000-0005-0000-0000-000071020000}"/>
    <cellStyle name="Currency 5 9" xfId="559" xr:uid="{00000000-0005-0000-0000-000072020000}"/>
    <cellStyle name="Currency 5_01_HE" xfId="560" xr:uid="{00000000-0005-0000-0000-000073020000}"/>
    <cellStyle name="Currency 6" xfId="561" xr:uid="{00000000-0005-0000-0000-000074020000}"/>
    <cellStyle name="Currency 6 10" xfId="562" xr:uid="{00000000-0005-0000-0000-000075020000}"/>
    <cellStyle name="Currency 6 11" xfId="563" xr:uid="{00000000-0005-0000-0000-000076020000}"/>
    <cellStyle name="Currency 6 12" xfId="564" xr:uid="{00000000-0005-0000-0000-000077020000}"/>
    <cellStyle name="Currency 6 13" xfId="565" xr:uid="{00000000-0005-0000-0000-000078020000}"/>
    <cellStyle name="Currency 6 14" xfId="566" xr:uid="{00000000-0005-0000-0000-000079020000}"/>
    <cellStyle name="Currency 6 15" xfId="567" xr:uid="{00000000-0005-0000-0000-00007A020000}"/>
    <cellStyle name="Currency 6 16" xfId="568" xr:uid="{00000000-0005-0000-0000-00007B020000}"/>
    <cellStyle name="Currency 6 2" xfId="569" xr:uid="{00000000-0005-0000-0000-00007C020000}"/>
    <cellStyle name="Currency 6 3" xfId="570" xr:uid="{00000000-0005-0000-0000-00007D020000}"/>
    <cellStyle name="Currency 6 4" xfId="571" xr:uid="{00000000-0005-0000-0000-00007E020000}"/>
    <cellStyle name="Currency 6 5" xfId="572" xr:uid="{00000000-0005-0000-0000-00007F020000}"/>
    <cellStyle name="Currency 6 6" xfId="573" xr:uid="{00000000-0005-0000-0000-000080020000}"/>
    <cellStyle name="Currency 6 7" xfId="574" xr:uid="{00000000-0005-0000-0000-000081020000}"/>
    <cellStyle name="Currency 6 8" xfId="575" xr:uid="{00000000-0005-0000-0000-000082020000}"/>
    <cellStyle name="Currency 6 9" xfId="576" xr:uid="{00000000-0005-0000-0000-000083020000}"/>
    <cellStyle name="Currency 6_01_HE" xfId="577" xr:uid="{00000000-0005-0000-0000-000084020000}"/>
    <cellStyle name="Currency 7" xfId="578" xr:uid="{00000000-0005-0000-0000-000085020000}"/>
    <cellStyle name="Currency 7 10" xfId="579" xr:uid="{00000000-0005-0000-0000-000086020000}"/>
    <cellStyle name="Currency 7 11" xfId="580" xr:uid="{00000000-0005-0000-0000-000087020000}"/>
    <cellStyle name="Currency 7 12" xfId="581" xr:uid="{00000000-0005-0000-0000-000088020000}"/>
    <cellStyle name="Currency 7 13" xfId="582" xr:uid="{00000000-0005-0000-0000-000089020000}"/>
    <cellStyle name="Currency 7 14" xfId="583" xr:uid="{00000000-0005-0000-0000-00008A020000}"/>
    <cellStyle name="Currency 7 15" xfId="584" xr:uid="{00000000-0005-0000-0000-00008B020000}"/>
    <cellStyle name="Currency 7 16" xfId="585" xr:uid="{00000000-0005-0000-0000-00008C020000}"/>
    <cellStyle name="Currency 7 2" xfId="586" xr:uid="{00000000-0005-0000-0000-00008D020000}"/>
    <cellStyle name="Currency 7 3" xfId="587" xr:uid="{00000000-0005-0000-0000-00008E020000}"/>
    <cellStyle name="Currency 7 4" xfId="588" xr:uid="{00000000-0005-0000-0000-00008F020000}"/>
    <cellStyle name="Currency 7 5" xfId="589" xr:uid="{00000000-0005-0000-0000-000090020000}"/>
    <cellStyle name="Currency 7 6" xfId="590" xr:uid="{00000000-0005-0000-0000-000091020000}"/>
    <cellStyle name="Currency 7 7" xfId="591" xr:uid="{00000000-0005-0000-0000-000092020000}"/>
    <cellStyle name="Currency 7 8" xfId="592" xr:uid="{00000000-0005-0000-0000-000093020000}"/>
    <cellStyle name="Currency 7 9" xfId="593" xr:uid="{00000000-0005-0000-0000-000094020000}"/>
    <cellStyle name="Currency 7_01_HE" xfId="594" xr:uid="{00000000-0005-0000-0000-000095020000}"/>
    <cellStyle name="Currency 8" xfId="595" xr:uid="{00000000-0005-0000-0000-000096020000}"/>
    <cellStyle name="Currency 8 10" xfId="596" xr:uid="{00000000-0005-0000-0000-000097020000}"/>
    <cellStyle name="Currency 8 11" xfId="597" xr:uid="{00000000-0005-0000-0000-000098020000}"/>
    <cellStyle name="Currency 8 12" xfId="598" xr:uid="{00000000-0005-0000-0000-000099020000}"/>
    <cellStyle name="Currency 8 13" xfId="599" xr:uid="{00000000-0005-0000-0000-00009A020000}"/>
    <cellStyle name="Currency 8 14" xfId="600" xr:uid="{00000000-0005-0000-0000-00009B020000}"/>
    <cellStyle name="Currency 8 15" xfId="601" xr:uid="{00000000-0005-0000-0000-00009C020000}"/>
    <cellStyle name="Currency 8 16" xfId="602" xr:uid="{00000000-0005-0000-0000-00009D020000}"/>
    <cellStyle name="Currency 8 2" xfId="603" xr:uid="{00000000-0005-0000-0000-00009E020000}"/>
    <cellStyle name="Currency 8 3" xfId="604" xr:uid="{00000000-0005-0000-0000-00009F020000}"/>
    <cellStyle name="Currency 8 4" xfId="605" xr:uid="{00000000-0005-0000-0000-0000A0020000}"/>
    <cellStyle name="Currency 8 5" xfId="606" xr:uid="{00000000-0005-0000-0000-0000A1020000}"/>
    <cellStyle name="Currency 8 6" xfId="607" xr:uid="{00000000-0005-0000-0000-0000A2020000}"/>
    <cellStyle name="Currency 8 7" xfId="608" xr:uid="{00000000-0005-0000-0000-0000A3020000}"/>
    <cellStyle name="Currency 8 8" xfId="609" xr:uid="{00000000-0005-0000-0000-0000A4020000}"/>
    <cellStyle name="Currency 8 9" xfId="610" xr:uid="{00000000-0005-0000-0000-0000A5020000}"/>
    <cellStyle name="Currency 8_01_HE" xfId="611" xr:uid="{00000000-0005-0000-0000-0000A6020000}"/>
    <cellStyle name="Currency 9" xfId="612" xr:uid="{00000000-0005-0000-0000-0000A7020000}"/>
    <cellStyle name="Currency 9 2" xfId="613" xr:uid="{00000000-0005-0000-0000-0000A8020000}"/>
    <cellStyle name="Currency 9 3" xfId="614" xr:uid="{00000000-0005-0000-0000-0000A9020000}"/>
    <cellStyle name="Currency 9 4" xfId="615" xr:uid="{00000000-0005-0000-0000-0000AA020000}"/>
    <cellStyle name="Currency 9 5" xfId="616" xr:uid="{00000000-0005-0000-0000-0000AB020000}"/>
    <cellStyle name="Currency 9 6" xfId="617" xr:uid="{00000000-0005-0000-0000-0000AC020000}"/>
    <cellStyle name="Currency 9 7" xfId="618" xr:uid="{00000000-0005-0000-0000-0000AD020000}"/>
    <cellStyle name="Currency 9 8" xfId="619" xr:uid="{00000000-0005-0000-0000-0000AE020000}"/>
    <cellStyle name="Currency 9_03_DatosB" xfId="620" xr:uid="{00000000-0005-0000-0000-0000AF020000}"/>
    <cellStyle name="Date" xfId="621" xr:uid="{00000000-0005-0000-0000-0000B0020000}"/>
    <cellStyle name="Date 10" xfId="622" xr:uid="{00000000-0005-0000-0000-0000B1020000}"/>
    <cellStyle name="Date 10 2" xfId="623" xr:uid="{00000000-0005-0000-0000-0000B2020000}"/>
    <cellStyle name="Date 10 3" xfId="624" xr:uid="{00000000-0005-0000-0000-0000B3020000}"/>
    <cellStyle name="Date 10 4" xfId="625" xr:uid="{00000000-0005-0000-0000-0000B4020000}"/>
    <cellStyle name="Date 10 5" xfId="626" xr:uid="{00000000-0005-0000-0000-0000B5020000}"/>
    <cellStyle name="Date 10 6" xfId="627" xr:uid="{00000000-0005-0000-0000-0000B6020000}"/>
    <cellStyle name="Date 10 7" xfId="628" xr:uid="{00000000-0005-0000-0000-0000B7020000}"/>
    <cellStyle name="Date 10 8" xfId="629" xr:uid="{00000000-0005-0000-0000-0000B8020000}"/>
    <cellStyle name="Date 10_03_DatosB" xfId="630" xr:uid="{00000000-0005-0000-0000-0000B9020000}"/>
    <cellStyle name="Date 2" xfId="631" xr:uid="{00000000-0005-0000-0000-0000BA020000}"/>
    <cellStyle name="Date 2 10" xfId="632" xr:uid="{00000000-0005-0000-0000-0000BB020000}"/>
    <cellStyle name="Date 2 11" xfId="633" xr:uid="{00000000-0005-0000-0000-0000BC020000}"/>
    <cellStyle name="Date 2 12" xfId="634" xr:uid="{00000000-0005-0000-0000-0000BD020000}"/>
    <cellStyle name="Date 2 13" xfId="635" xr:uid="{00000000-0005-0000-0000-0000BE020000}"/>
    <cellStyle name="Date 2 14" xfId="636" xr:uid="{00000000-0005-0000-0000-0000BF020000}"/>
    <cellStyle name="Date 2 15" xfId="637" xr:uid="{00000000-0005-0000-0000-0000C0020000}"/>
    <cellStyle name="Date 2 16" xfId="638" xr:uid="{00000000-0005-0000-0000-0000C1020000}"/>
    <cellStyle name="Date 2 2" xfId="639" xr:uid="{00000000-0005-0000-0000-0000C2020000}"/>
    <cellStyle name="Date 2 3" xfId="640" xr:uid="{00000000-0005-0000-0000-0000C3020000}"/>
    <cellStyle name="Date 2 4" xfId="641" xr:uid="{00000000-0005-0000-0000-0000C4020000}"/>
    <cellStyle name="Date 2 5" xfId="642" xr:uid="{00000000-0005-0000-0000-0000C5020000}"/>
    <cellStyle name="Date 2 6" xfId="643" xr:uid="{00000000-0005-0000-0000-0000C6020000}"/>
    <cellStyle name="Date 2 7" xfId="644" xr:uid="{00000000-0005-0000-0000-0000C7020000}"/>
    <cellStyle name="Date 2 8" xfId="645" xr:uid="{00000000-0005-0000-0000-0000C8020000}"/>
    <cellStyle name="Date 2 9" xfId="646" xr:uid="{00000000-0005-0000-0000-0000C9020000}"/>
    <cellStyle name="Date 2_01_HE" xfId="647" xr:uid="{00000000-0005-0000-0000-0000CA020000}"/>
    <cellStyle name="Date 3" xfId="648" xr:uid="{00000000-0005-0000-0000-0000CB020000}"/>
    <cellStyle name="Date 3 10" xfId="649" xr:uid="{00000000-0005-0000-0000-0000CC020000}"/>
    <cellStyle name="Date 3 11" xfId="650" xr:uid="{00000000-0005-0000-0000-0000CD020000}"/>
    <cellStyle name="Date 3 12" xfId="651" xr:uid="{00000000-0005-0000-0000-0000CE020000}"/>
    <cellStyle name="Date 3 13" xfId="652" xr:uid="{00000000-0005-0000-0000-0000CF020000}"/>
    <cellStyle name="Date 3 14" xfId="653" xr:uid="{00000000-0005-0000-0000-0000D0020000}"/>
    <cellStyle name="Date 3 15" xfId="654" xr:uid="{00000000-0005-0000-0000-0000D1020000}"/>
    <cellStyle name="Date 3 16" xfId="655" xr:uid="{00000000-0005-0000-0000-0000D2020000}"/>
    <cellStyle name="Date 3 2" xfId="656" xr:uid="{00000000-0005-0000-0000-0000D3020000}"/>
    <cellStyle name="Date 3 3" xfId="657" xr:uid="{00000000-0005-0000-0000-0000D4020000}"/>
    <cellStyle name="Date 3 4" xfId="658" xr:uid="{00000000-0005-0000-0000-0000D5020000}"/>
    <cellStyle name="Date 3 5" xfId="659" xr:uid="{00000000-0005-0000-0000-0000D6020000}"/>
    <cellStyle name="Date 3 6" xfId="660" xr:uid="{00000000-0005-0000-0000-0000D7020000}"/>
    <cellStyle name="Date 3 7" xfId="661" xr:uid="{00000000-0005-0000-0000-0000D8020000}"/>
    <cellStyle name="Date 3 8" xfId="662" xr:uid="{00000000-0005-0000-0000-0000D9020000}"/>
    <cellStyle name="Date 3 9" xfId="663" xr:uid="{00000000-0005-0000-0000-0000DA020000}"/>
    <cellStyle name="Date 3_01_HE" xfId="664" xr:uid="{00000000-0005-0000-0000-0000DB020000}"/>
    <cellStyle name="Date 4" xfId="665" xr:uid="{00000000-0005-0000-0000-0000DC020000}"/>
    <cellStyle name="Date 4 10" xfId="666" xr:uid="{00000000-0005-0000-0000-0000DD020000}"/>
    <cellStyle name="Date 4 11" xfId="667" xr:uid="{00000000-0005-0000-0000-0000DE020000}"/>
    <cellStyle name="Date 4 12" xfId="668" xr:uid="{00000000-0005-0000-0000-0000DF020000}"/>
    <cellStyle name="Date 4 13" xfId="669" xr:uid="{00000000-0005-0000-0000-0000E0020000}"/>
    <cellStyle name="Date 4 14" xfId="670" xr:uid="{00000000-0005-0000-0000-0000E1020000}"/>
    <cellStyle name="Date 4 15" xfId="671" xr:uid="{00000000-0005-0000-0000-0000E2020000}"/>
    <cellStyle name="Date 4 16" xfId="672" xr:uid="{00000000-0005-0000-0000-0000E3020000}"/>
    <cellStyle name="Date 4 2" xfId="673" xr:uid="{00000000-0005-0000-0000-0000E4020000}"/>
    <cellStyle name="Date 4 3" xfId="674" xr:uid="{00000000-0005-0000-0000-0000E5020000}"/>
    <cellStyle name="Date 4 4" xfId="675" xr:uid="{00000000-0005-0000-0000-0000E6020000}"/>
    <cellStyle name="Date 4 5" xfId="676" xr:uid="{00000000-0005-0000-0000-0000E7020000}"/>
    <cellStyle name="Date 4 6" xfId="677" xr:uid="{00000000-0005-0000-0000-0000E8020000}"/>
    <cellStyle name="Date 4 7" xfId="678" xr:uid="{00000000-0005-0000-0000-0000E9020000}"/>
    <cellStyle name="Date 4 8" xfId="679" xr:uid="{00000000-0005-0000-0000-0000EA020000}"/>
    <cellStyle name="Date 4 9" xfId="680" xr:uid="{00000000-0005-0000-0000-0000EB020000}"/>
    <cellStyle name="Date 4_01_HE" xfId="681" xr:uid="{00000000-0005-0000-0000-0000EC020000}"/>
    <cellStyle name="Date 5" xfId="682" xr:uid="{00000000-0005-0000-0000-0000ED020000}"/>
    <cellStyle name="Date 5 10" xfId="683" xr:uid="{00000000-0005-0000-0000-0000EE020000}"/>
    <cellStyle name="Date 5 11" xfId="684" xr:uid="{00000000-0005-0000-0000-0000EF020000}"/>
    <cellStyle name="Date 5 12" xfId="685" xr:uid="{00000000-0005-0000-0000-0000F0020000}"/>
    <cellStyle name="Date 5 13" xfId="686" xr:uid="{00000000-0005-0000-0000-0000F1020000}"/>
    <cellStyle name="Date 5 14" xfId="687" xr:uid="{00000000-0005-0000-0000-0000F2020000}"/>
    <cellStyle name="Date 5 15" xfId="688" xr:uid="{00000000-0005-0000-0000-0000F3020000}"/>
    <cellStyle name="Date 5 16" xfId="689" xr:uid="{00000000-0005-0000-0000-0000F4020000}"/>
    <cellStyle name="Date 5 2" xfId="690" xr:uid="{00000000-0005-0000-0000-0000F5020000}"/>
    <cellStyle name="Date 5 3" xfId="691" xr:uid="{00000000-0005-0000-0000-0000F6020000}"/>
    <cellStyle name="Date 5 4" xfId="692" xr:uid="{00000000-0005-0000-0000-0000F7020000}"/>
    <cellStyle name="Date 5 5" xfId="693" xr:uid="{00000000-0005-0000-0000-0000F8020000}"/>
    <cellStyle name="Date 5 6" xfId="694" xr:uid="{00000000-0005-0000-0000-0000F9020000}"/>
    <cellStyle name="Date 5 7" xfId="695" xr:uid="{00000000-0005-0000-0000-0000FA020000}"/>
    <cellStyle name="Date 5 8" xfId="696" xr:uid="{00000000-0005-0000-0000-0000FB020000}"/>
    <cellStyle name="Date 5 9" xfId="697" xr:uid="{00000000-0005-0000-0000-0000FC020000}"/>
    <cellStyle name="Date 5_01_HE" xfId="698" xr:uid="{00000000-0005-0000-0000-0000FD020000}"/>
    <cellStyle name="Date 6" xfId="699" xr:uid="{00000000-0005-0000-0000-0000FE020000}"/>
    <cellStyle name="Date 6 10" xfId="700" xr:uid="{00000000-0005-0000-0000-0000FF020000}"/>
    <cellStyle name="Date 6 11" xfId="701" xr:uid="{00000000-0005-0000-0000-000000030000}"/>
    <cellStyle name="Date 6 12" xfId="702" xr:uid="{00000000-0005-0000-0000-000001030000}"/>
    <cellStyle name="Date 6 13" xfId="703" xr:uid="{00000000-0005-0000-0000-000002030000}"/>
    <cellStyle name="Date 6 14" xfId="704" xr:uid="{00000000-0005-0000-0000-000003030000}"/>
    <cellStyle name="Date 6 15" xfId="705" xr:uid="{00000000-0005-0000-0000-000004030000}"/>
    <cellStyle name="Date 6 16" xfId="706" xr:uid="{00000000-0005-0000-0000-000005030000}"/>
    <cellStyle name="Date 6 2" xfId="707" xr:uid="{00000000-0005-0000-0000-000006030000}"/>
    <cellStyle name="Date 6 3" xfId="708" xr:uid="{00000000-0005-0000-0000-000007030000}"/>
    <cellStyle name="Date 6 4" xfId="709" xr:uid="{00000000-0005-0000-0000-000008030000}"/>
    <cellStyle name="Date 6 5" xfId="710" xr:uid="{00000000-0005-0000-0000-000009030000}"/>
    <cellStyle name="Date 6 6" xfId="711" xr:uid="{00000000-0005-0000-0000-00000A030000}"/>
    <cellStyle name="Date 6 7" xfId="712" xr:uid="{00000000-0005-0000-0000-00000B030000}"/>
    <cellStyle name="Date 6 8" xfId="713" xr:uid="{00000000-0005-0000-0000-00000C030000}"/>
    <cellStyle name="Date 6 9" xfId="714" xr:uid="{00000000-0005-0000-0000-00000D030000}"/>
    <cellStyle name="Date 6_01_HE" xfId="715" xr:uid="{00000000-0005-0000-0000-00000E030000}"/>
    <cellStyle name="Date 7" xfId="716" xr:uid="{00000000-0005-0000-0000-00000F030000}"/>
    <cellStyle name="Date 7 10" xfId="717" xr:uid="{00000000-0005-0000-0000-000010030000}"/>
    <cellStyle name="Date 7 11" xfId="718" xr:uid="{00000000-0005-0000-0000-000011030000}"/>
    <cellStyle name="Date 7 12" xfId="719" xr:uid="{00000000-0005-0000-0000-000012030000}"/>
    <cellStyle name="Date 7 13" xfId="720" xr:uid="{00000000-0005-0000-0000-000013030000}"/>
    <cellStyle name="Date 7 14" xfId="721" xr:uid="{00000000-0005-0000-0000-000014030000}"/>
    <cellStyle name="Date 7 15" xfId="722" xr:uid="{00000000-0005-0000-0000-000015030000}"/>
    <cellStyle name="Date 7 16" xfId="723" xr:uid="{00000000-0005-0000-0000-000016030000}"/>
    <cellStyle name="Date 7 2" xfId="724" xr:uid="{00000000-0005-0000-0000-000017030000}"/>
    <cellStyle name="Date 7 3" xfId="725" xr:uid="{00000000-0005-0000-0000-000018030000}"/>
    <cellStyle name="Date 7 4" xfId="726" xr:uid="{00000000-0005-0000-0000-000019030000}"/>
    <cellStyle name="Date 7 5" xfId="727" xr:uid="{00000000-0005-0000-0000-00001A030000}"/>
    <cellStyle name="Date 7 6" xfId="728" xr:uid="{00000000-0005-0000-0000-00001B030000}"/>
    <cellStyle name="Date 7 7" xfId="729" xr:uid="{00000000-0005-0000-0000-00001C030000}"/>
    <cellStyle name="Date 7 8" xfId="730" xr:uid="{00000000-0005-0000-0000-00001D030000}"/>
    <cellStyle name="Date 7 9" xfId="731" xr:uid="{00000000-0005-0000-0000-00001E030000}"/>
    <cellStyle name="Date 7_01_HE" xfId="732" xr:uid="{00000000-0005-0000-0000-00001F030000}"/>
    <cellStyle name="Date 8" xfId="733" xr:uid="{00000000-0005-0000-0000-000020030000}"/>
    <cellStyle name="Date 8 10" xfId="734" xr:uid="{00000000-0005-0000-0000-000021030000}"/>
    <cellStyle name="Date 8 11" xfId="735" xr:uid="{00000000-0005-0000-0000-000022030000}"/>
    <cellStyle name="Date 8 12" xfId="736" xr:uid="{00000000-0005-0000-0000-000023030000}"/>
    <cellStyle name="Date 8 13" xfId="737" xr:uid="{00000000-0005-0000-0000-000024030000}"/>
    <cellStyle name="Date 8 14" xfId="738" xr:uid="{00000000-0005-0000-0000-000025030000}"/>
    <cellStyle name="Date 8 15" xfId="739" xr:uid="{00000000-0005-0000-0000-000026030000}"/>
    <cellStyle name="Date 8 16" xfId="740" xr:uid="{00000000-0005-0000-0000-000027030000}"/>
    <cellStyle name="Date 8 2" xfId="741" xr:uid="{00000000-0005-0000-0000-000028030000}"/>
    <cellStyle name="Date 8 3" xfId="742" xr:uid="{00000000-0005-0000-0000-000029030000}"/>
    <cellStyle name="Date 8 4" xfId="743" xr:uid="{00000000-0005-0000-0000-00002A030000}"/>
    <cellStyle name="Date 8 5" xfId="744" xr:uid="{00000000-0005-0000-0000-00002B030000}"/>
    <cellStyle name="Date 8 6" xfId="745" xr:uid="{00000000-0005-0000-0000-00002C030000}"/>
    <cellStyle name="Date 8 7" xfId="746" xr:uid="{00000000-0005-0000-0000-00002D030000}"/>
    <cellStyle name="Date 8 8" xfId="747" xr:uid="{00000000-0005-0000-0000-00002E030000}"/>
    <cellStyle name="Date 8 9" xfId="748" xr:uid="{00000000-0005-0000-0000-00002F030000}"/>
    <cellStyle name="Date 8_01_HE" xfId="749" xr:uid="{00000000-0005-0000-0000-000030030000}"/>
    <cellStyle name="Date 9" xfId="750" xr:uid="{00000000-0005-0000-0000-000031030000}"/>
    <cellStyle name="Date 9 2" xfId="751" xr:uid="{00000000-0005-0000-0000-000032030000}"/>
    <cellStyle name="Date 9 3" xfId="752" xr:uid="{00000000-0005-0000-0000-000033030000}"/>
    <cellStyle name="Date 9 4" xfId="753" xr:uid="{00000000-0005-0000-0000-000034030000}"/>
    <cellStyle name="Date 9 5" xfId="754" xr:uid="{00000000-0005-0000-0000-000035030000}"/>
    <cellStyle name="Date 9 6" xfId="755" xr:uid="{00000000-0005-0000-0000-000036030000}"/>
    <cellStyle name="Date 9 7" xfId="756" xr:uid="{00000000-0005-0000-0000-000037030000}"/>
    <cellStyle name="Date 9 8" xfId="757" xr:uid="{00000000-0005-0000-0000-000038030000}"/>
    <cellStyle name="Date 9_03_DatosB" xfId="758" xr:uid="{00000000-0005-0000-0000-000039030000}"/>
    <cellStyle name="Date_01_HE" xfId="759" xr:uid="{00000000-0005-0000-0000-00003A030000}"/>
    <cellStyle name="Encabezado 4 2" xfId="760" xr:uid="{00000000-0005-0000-0000-00003B030000}"/>
    <cellStyle name="Encabezado 4 2 2" xfId="761" xr:uid="{00000000-0005-0000-0000-00003C030000}"/>
    <cellStyle name="Encabezado 4 2 3" xfId="762" xr:uid="{00000000-0005-0000-0000-00003D030000}"/>
    <cellStyle name="Encabezado 4 3" xfId="763" xr:uid="{00000000-0005-0000-0000-00003E030000}"/>
    <cellStyle name="Encabezado 4 4" xfId="764" xr:uid="{00000000-0005-0000-0000-00003F030000}"/>
    <cellStyle name="Encabezado 4 5" xfId="765" xr:uid="{00000000-0005-0000-0000-000040030000}"/>
    <cellStyle name="Encabezado 4 6" xfId="766" xr:uid="{00000000-0005-0000-0000-000041030000}"/>
    <cellStyle name="Encabezado 4 7" xfId="767" xr:uid="{00000000-0005-0000-0000-000042030000}"/>
    <cellStyle name="Encabezado 4 8" xfId="768" xr:uid="{00000000-0005-0000-0000-000043030000}"/>
    <cellStyle name="Encabezado 4 9" xfId="769" xr:uid="{00000000-0005-0000-0000-000044030000}"/>
    <cellStyle name="Énfasis1 2" xfId="770" xr:uid="{00000000-0005-0000-0000-000045030000}"/>
    <cellStyle name="Énfasis1 2 2" xfId="771" xr:uid="{00000000-0005-0000-0000-000046030000}"/>
    <cellStyle name="Énfasis1 2 3" xfId="772" xr:uid="{00000000-0005-0000-0000-000047030000}"/>
    <cellStyle name="Énfasis1 3" xfId="773" xr:uid="{00000000-0005-0000-0000-000048030000}"/>
    <cellStyle name="Énfasis1 4" xfId="774" xr:uid="{00000000-0005-0000-0000-000049030000}"/>
    <cellStyle name="Énfasis1 5" xfId="775" xr:uid="{00000000-0005-0000-0000-00004A030000}"/>
    <cellStyle name="Énfasis1 6" xfId="776" xr:uid="{00000000-0005-0000-0000-00004B030000}"/>
    <cellStyle name="Énfasis1 7" xfId="777" xr:uid="{00000000-0005-0000-0000-00004C030000}"/>
    <cellStyle name="Énfasis1 8" xfId="778" xr:uid="{00000000-0005-0000-0000-00004D030000}"/>
    <cellStyle name="Énfasis1 9" xfId="779" xr:uid="{00000000-0005-0000-0000-00004E030000}"/>
    <cellStyle name="Énfasis2 2" xfId="780" xr:uid="{00000000-0005-0000-0000-00004F030000}"/>
    <cellStyle name="Énfasis2 2 2" xfId="781" xr:uid="{00000000-0005-0000-0000-000050030000}"/>
    <cellStyle name="Énfasis2 2 3" xfId="782" xr:uid="{00000000-0005-0000-0000-000051030000}"/>
    <cellStyle name="Énfasis2 3" xfId="783" xr:uid="{00000000-0005-0000-0000-000052030000}"/>
    <cellStyle name="Énfasis2 4" xfId="784" xr:uid="{00000000-0005-0000-0000-000053030000}"/>
    <cellStyle name="Énfasis2 5" xfId="785" xr:uid="{00000000-0005-0000-0000-000054030000}"/>
    <cellStyle name="Énfasis2 6" xfId="786" xr:uid="{00000000-0005-0000-0000-000055030000}"/>
    <cellStyle name="Énfasis2 7" xfId="787" xr:uid="{00000000-0005-0000-0000-000056030000}"/>
    <cellStyle name="Énfasis2 8" xfId="788" xr:uid="{00000000-0005-0000-0000-000057030000}"/>
    <cellStyle name="Énfasis2 9" xfId="789" xr:uid="{00000000-0005-0000-0000-000058030000}"/>
    <cellStyle name="Énfasis3 2" xfId="790" xr:uid="{00000000-0005-0000-0000-000059030000}"/>
    <cellStyle name="Énfasis3 2 2" xfId="791" xr:uid="{00000000-0005-0000-0000-00005A030000}"/>
    <cellStyle name="Énfasis3 2 3" xfId="792" xr:uid="{00000000-0005-0000-0000-00005B030000}"/>
    <cellStyle name="Énfasis3 3" xfId="793" xr:uid="{00000000-0005-0000-0000-00005C030000}"/>
    <cellStyle name="Énfasis3 4" xfId="794" xr:uid="{00000000-0005-0000-0000-00005D030000}"/>
    <cellStyle name="Énfasis3 5" xfId="795" xr:uid="{00000000-0005-0000-0000-00005E030000}"/>
    <cellStyle name="Énfasis3 6" xfId="796" xr:uid="{00000000-0005-0000-0000-00005F030000}"/>
    <cellStyle name="Énfasis3 7" xfId="797" xr:uid="{00000000-0005-0000-0000-000060030000}"/>
    <cellStyle name="Énfasis3 8" xfId="798" xr:uid="{00000000-0005-0000-0000-000061030000}"/>
    <cellStyle name="Énfasis3 9" xfId="799" xr:uid="{00000000-0005-0000-0000-000062030000}"/>
    <cellStyle name="Énfasis4 2" xfId="800" xr:uid="{00000000-0005-0000-0000-000063030000}"/>
    <cellStyle name="Énfasis4 2 2" xfId="801" xr:uid="{00000000-0005-0000-0000-000064030000}"/>
    <cellStyle name="Énfasis4 2 3" xfId="802" xr:uid="{00000000-0005-0000-0000-000065030000}"/>
    <cellStyle name="Énfasis4 3" xfId="803" xr:uid="{00000000-0005-0000-0000-000066030000}"/>
    <cellStyle name="Énfasis4 4" xfId="804" xr:uid="{00000000-0005-0000-0000-000067030000}"/>
    <cellStyle name="Énfasis4 5" xfId="805" xr:uid="{00000000-0005-0000-0000-000068030000}"/>
    <cellStyle name="Énfasis4 6" xfId="806" xr:uid="{00000000-0005-0000-0000-000069030000}"/>
    <cellStyle name="Énfasis4 7" xfId="807" xr:uid="{00000000-0005-0000-0000-00006A030000}"/>
    <cellStyle name="Énfasis4 8" xfId="808" xr:uid="{00000000-0005-0000-0000-00006B030000}"/>
    <cellStyle name="Énfasis4 9" xfId="809" xr:uid="{00000000-0005-0000-0000-00006C030000}"/>
    <cellStyle name="Énfasis5 2" xfId="810" xr:uid="{00000000-0005-0000-0000-00006D030000}"/>
    <cellStyle name="Énfasis5 2 2" xfId="811" xr:uid="{00000000-0005-0000-0000-00006E030000}"/>
    <cellStyle name="Énfasis5 2 3" xfId="812" xr:uid="{00000000-0005-0000-0000-00006F030000}"/>
    <cellStyle name="Énfasis5 3" xfId="813" xr:uid="{00000000-0005-0000-0000-000070030000}"/>
    <cellStyle name="Énfasis5 4" xfId="814" xr:uid="{00000000-0005-0000-0000-000071030000}"/>
    <cellStyle name="Énfasis5 5" xfId="815" xr:uid="{00000000-0005-0000-0000-000072030000}"/>
    <cellStyle name="Énfasis5 6" xfId="816" xr:uid="{00000000-0005-0000-0000-000073030000}"/>
    <cellStyle name="Énfasis5 7" xfId="817" xr:uid="{00000000-0005-0000-0000-000074030000}"/>
    <cellStyle name="Énfasis5 8" xfId="818" xr:uid="{00000000-0005-0000-0000-000075030000}"/>
    <cellStyle name="Énfasis5 9" xfId="819" xr:uid="{00000000-0005-0000-0000-000076030000}"/>
    <cellStyle name="Énfasis6 2" xfId="820" xr:uid="{00000000-0005-0000-0000-000077030000}"/>
    <cellStyle name="Énfasis6 2 2" xfId="821" xr:uid="{00000000-0005-0000-0000-000078030000}"/>
    <cellStyle name="Énfasis6 2 3" xfId="822" xr:uid="{00000000-0005-0000-0000-000079030000}"/>
    <cellStyle name="Énfasis6 3" xfId="823" xr:uid="{00000000-0005-0000-0000-00007A030000}"/>
    <cellStyle name="Énfasis6 4" xfId="824" xr:uid="{00000000-0005-0000-0000-00007B030000}"/>
    <cellStyle name="Énfasis6 5" xfId="825" xr:uid="{00000000-0005-0000-0000-00007C030000}"/>
    <cellStyle name="Énfasis6 6" xfId="826" xr:uid="{00000000-0005-0000-0000-00007D030000}"/>
    <cellStyle name="Énfasis6 7" xfId="827" xr:uid="{00000000-0005-0000-0000-00007E030000}"/>
    <cellStyle name="Énfasis6 8" xfId="828" xr:uid="{00000000-0005-0000-0000-00007F030000}"/>
    <cellStyle name="Énfasis6 9" xfId="829" xr:uid="{00000000-0005-0000-0000-000080030000}"/>
    <cellStyle name="Entrada 2" xfId="830" xr:uid="{00000000-0005-0000-0000-000081030000}"/>
    <cellStyle name="Entrada 2 2" xfId="831" xr:uid="{00000000-0005-0000-0000-000082030000}"/>
    <cellStyle name="Entrada 2 2 2" xfId="832" xr:uid="{00000000-0005-0000-0000-000083030000}"/>
    <cellStyle name="Entrada 2 3" xfId="833" xr:uid="{00000000-0005-0000-0000-000084030000}"/>
    <cellStyle name="Entrada 2 3 2" xfId="834" xr:uid="{00000000-0005-0000-0000-000085030000}"/>
    <cellStyle name="Entrada 2 4" xfId="835" xr:uid="{00000000-0005-0000-0000-000086030000}"/>
    <cellStyle name="Entrada 2 4 2" xfId="836" xr:uid="{00000000-0005-0000-0000-000087030000}"/>
    <cellStyle name="Entrada 2 5" xfId="837" xr:uid="{00000000-0005-0000-0000-000088030000}"/>
    <cellStyle name="Entrada 2 5 2" xfId="838" xr:uid="{00000000-0005-0000-0000-000089030000}"/>
    <cellStyle name="Entrada 2 6" xfId="839" xr:uid="{00000000-0005-0000-0000-00008A030000}"/>
    <cellStyle name="Entrada 2 7" xfId="840" xr:uid="{00000000-0005-0000-0000-00008B030000}"/>
    <cellStyle name="Entrada 3" xfId="841" xr:uid="{00000000-0005-0000-0000-00008C030000}"/>
    <cellStyle name="Entrada 3 2" xfId="842" xr:uid="{00000000-0005-0000-0000-00008D030000}"/>
    <cellStyle name="Entrada 3 3" xfId="843" xr:uid="{00000000-0005-0000-0000-00008E030000}"/>
    <cellStyle name="Entrada 4" xfId="844" xr:uid="{00000000-0005-0000-0000-00008F030000}"/>
    <cellStyle name="Entrada 4 2" xfId="845" xr:uid="{00000000-0005-0000-0000-000090030000}"/>
    <cellStyle name="Entrada 4 3" xfId="846" xr:uid="{00000000-0005-0000-0000-000091030000}"/>
    <cellStyle name="Entrada 5" xfId="847" xr:uid="{00000000-0005-0000-0000-000092030000}"/>
    <cellStyle name="Entrada 5 2" xfId="848" xr:uid="{00000000-0005-0000-0000-000093030000}"/>
    <cellStyle name="Entrada 5 3" xfId="849" xr:uid="{00000000-0005-0000-0000-000094030000}"/>
    <cellStyle name="Entrada 6" xfId="850" xr:uid="{00000000-0005-0000-0000-000095030000}"/>
    <cellStyle name="Entrada 6 2" xfId="851" xr:uid="{00000000-0005-0000-0000-000096030000}"/>
    <cellStyle name="Entrada 6 3" xfId="852" xr:uid="{00000000-0005-0000-0000-000097030000}"/>
    <cellStyle name="Entrada 7" xfId="853" xr:uid="{00000000-0005-0000-0000-000098030000}"/>
    <cellStyle name="Entrada 8" xfId="854" xr:uid="{00000000-0005-0000-0000-000099030000}"/>
    <cellStyle name="Entrada 9" xfId="855" xr:uid="{00000000-0005-0000-0000-00009A030000}"/>
    <cellStyle name="Estilo 1" xfId="856" xr:uid="{00000000-0005-0000-0000-00009B030000}"/>
    <cellStyle name="Estilo 2" xfId="857" xr:uid="{00000000-0005-0000-0000-00009C030000}"/>
    <cellStyle name="Euro" xfId="858" xr:uid="{00000000-0005-0000-0000-00009D030000}"/>
    <cellStyle name="Euro 10" xfId="859" xr:uid="{00000000-0005-0000-0000-00009E030000}"/>
    <cellStyle name="Euro 10 2" xfId="860" xr:uid="{00000000-0005-0000-0000-00009F030000}"/>
    <cellStyle name="Euro 10 3" xfId="861" xr:uid="{00000000-0005-0000-0000-0000A0030000}"/>
    <cellStyle name="Euro 10 4" xfId="862" xr:uid="{00000000-0005-0000-0000-0000A1030000}"/>
    <cellStyle name="Euro 10 5" xfId="863" xr:uid="{00000000-0005-0000-0000-0000A2030000}"/>
    <cellStyle name="Euro 10 6" xfId="864" xr:uid="{00000000-0005-0000-0000-0000A3030000}"/>
    <cellStyle name="Euro 10 7" xfId="865" xr:uid="{00000000-0005-0000-0000-0000A4030000}"/>
    <cellStyle name="Euro 10 8" xfId="866" xr:uid="{00000000-0005-0000-0000-0000A5030000}"/>
    <cellStyle name="Euro 11" xfId="867" xr:uid="{00000000-0005-0000-0000-0000A6030000}"/>
    <cellStyle name="Euro 11 2" xfId="868" xr:uid="{00000000-0005-0000-0000-0000A7030000}"/>
    <cellStyle name="Euro 11 3" xfId="869" xr:uid="{00000000-0005-0000-0000-0000A8030000}"/>
    <cellStyle name="Euro 11 4" xfId="870" xr:uid="{00000000-0005-0000-0000-0000A9030000}"/>
    <cellStyle name="Euro 11 5" xfId="871" xr:uid="{00000000-0005-0000-0000-0000AA030000}"/>
    <cellStyle name="Euro 11 6" xfId="872" xr:uid="{00000000-0005-0000-0000-0000AB030000}"/>
    <cellStyle name="Euro 11 7" xfId="873" xr:uid="{00000000-0005-0000-0000-0000AC030000}"/>
    <cellStyle name="Euro 11 8" xfId="874" xr:uid="{00000000-0005-0000-0000-0000AD030000}"/>
    <cellStyle name="Euro 12" xfId="875" xr:uid="{00000000-0005-0000-0000-0000AE030000}"/>
    <cellStyle name="Euro 12 2" xfId="876" xr:uid="{00000000-0005-0000-0000-0000AF030000}"/>
    <cellStyle name="Euro 12 3" xfId="877" xr:uid="{00000000-0005-0000-0000-0000B0030000}"/>
    <cellStyle name="Euro 12 4" xfId="878" xr:uid="{00000000-0005-0000-0000-0000B1030000}"/>
    <cellStyle name="Euro 12 5" xfId="879" xr:uid="{00000000-0005-0000-0000-0000B2030000}"/>
    <cellStyle name="Euro 12 6" xfId="880" xr:uid="{00000000-0005-0000-0000-0000B3030000}"/>
    <cellStyle name="Euro 12 7" xfId="881" xr:uid="{00000000-0005-0000-0000-0000B4030000}"/>
    <cellStyle name="Euro 12 8" xfId="882" xr:uid="{00000000-0005-0000-0000-0000B5030000}"/>
    <cellStyle name="Euro 13" xfId="883" xr:uid="{00000000-0005-0000-0000-0000B6030000}"/>
    <cellStyle name="Euro 13 2" xfId="884" xr:uid="{00000000-0005-0000-0000-0000B7030000}"/>
    <cellStyle name="Euro 13 3" xfId="885" xr:uid="{00000000-0005-0000-0000-0000B8030000}"/>
    <cellStyle name="Euro 13 4" xfId="886" xr:uid="{00000000-0005-0000-0000-0000B9030000}"/>
    <cellStyle name="Euro 13 5" xfId="887" xr:uid="{00000000-0005-0000-0000-0000BA030000}"/>
    <cellStyle name="Euro 13 6" xfId="888" xr:uid="{00000000-0005-0000-0000-0000BB030000}"/>
    <cellStyle name="Euro 13 7" xfId="889" xr:uid="{00000000-0005-0000-0000-0000BC030000}"/>
    <cellStyle name="Euro 13 8" xfId="890" xr:uid="{00000000-0005-0000-0000-0000BD030000}"/>
    <cellStyle name="Euro 14" xfId="891" xr:uid="{00000000-0005-0000-0000-0000BE030000}"/>
    <cellStyle name="Euro 14 2" xfId="892" xr:uid="{00000000-0005-0000-0000-0000BF030000}"/>
    <cellStyle name="Euro 14 3" xfId="893" xr:uid="{00000000-0005-0000-0000-0000C0030000}"/>
    <cellStyle name="Euro 14 4" xfId="894" xr:uid="{00000000-0005-0000-0000-0000C1030000}"/>
    <cellStyle name="Euro 14 5" xfId="895" xr:uid="{00000000-0005-0000-0000-0000C2030000}"/>
    <cellStyle name="Euro 14 6" xfId="896" xr:uid="{00000000-0005-0000-0000-0000C3030000}"/>
    <cellStyle name="Euro 14 7" xfId="897" xr:uid="{00000000-0005-0000-0000-0000C4030000}"/>
    <cellStyle name="Euro 14 8" xfId="898" xr:uid="{00000000-0005-0000-0000-0000C5030000}"/>
    <cellStyle name="Euro 15" xfId="899" xr:uid="{00000000-0005-0000-0000-0000C6030000}"/>
    <cellStyle name="Euro 15 2" xfId="900" xr:uid="{00000000-0005-0000-0000-0000C7030000}"/>
    <cellStyle name="Euro 15 3" xfId="901" xr:uid="{00000000-0005-0000-0000-0000C8030000}"/>
    <cellStyle name="Euro 15 4" xfId="902" xr:uid="{00000000-0005-0000-0000-0000C9030000}"/>
    <cellStyle name="Euro 15 5" xfId="903" xr:uid="{00000000-0005-0000-0000-0000CA030000}"/>
    <cellStyle name="Euro 15 6" xfId="904" xr:uid="{00000000-0005-0000-0000-0000CB030000}"/>
    <cellStyle name="Euro 15 7" xfId="905" xr:uid="{00000000-0005-0000-0000-0000CC030000}"/>
    <cellStyle name="Euro 15 8" xfId="906" xr:uid="{00000000-0005-0000-0000-0000CD030000}"/>
    <cellStyle name="Euro 16" xfId="907" xr:uid="{00000000-0005-0000-0000-0000CE030000}"/>
    <cellStyle name="Euro 16 2" xfId="908" xr:uid="{00000000-0005-0000-0000-0000CF030000}"/>
    <cellStyle name="Euro 16 3" xfId="909" xr:uid="{00000000-0005-0000-0000-0000D0030000}"/>
    <cellStyle name="Euro 16 4" xfId="910" xr:uid="{00000000-0005-0000-0000-0000D1030000}"/>
    <cellStyle name="Euro 16 5" xfId="911" xr:uid="{00000000-0005-0000-0000-0000D2030000}"/>
    <cellStyle name="Euro 16 6" xfId="912" xr:uid="{00000000-0005-0000-0000-0000D3030000}"/>
    <cellStyle name="Euro 16 7" xfId="913" xr:uid="{00000000-0005-0000-0000-0000D4030000}"/>
    <cellStyle name="Euro 16 8" xfId="914" xr:uid="{00000000-0005-0000-0000-0000D5030000}"/>
    <cellStyle name="Euro 17" xfId="915" xr:uid="{00000000-0005-0000-0000-0000D6030000}"/>
    <cellStyle name="Euro 17 2" xfId="916" xr:uid="{00000000-0005-0000-0000-0000D7030000}"/>
    <cellStyle name="Euro 17 3" xfId="917" xr:uid="{00000000-0005-0000-0000-0000D8030000}"/>
    <cellStyle name="Euro 17 4" xfId="918" xr:uid="{00000000-0005-0000-0000-0000D9030000}"/>
    <cellStyle name="Euro 17 5" xfId="919" xr:uid="{00000000-0005-0000-0000-0000DA030000}"/>
    <cellStyle name="Euro 17 6" xfId="920" xr:uid="{00000000-0005-0000-0000-0000DB030000}"/>
    <cellStyle name="Euro 17 7" xfId="921" xr:uid="{00000000-0005-0000-0000-0000DC030000}"/>
    <cellStyle name="Euro 17 8" xfId="922" xr:uid="{00000000-0005-0000-0000-0000DD030000}"/>
    <cellStyle name="Euro 18" xfId="923" xr:uid="{00000000-0005-0000-0000-0000DE030000}"/>
    <cellStyle name="Euro 18 2" xfId="924" xr:uid="{00000000-0005-0000-0000-0000DF030000}"/>
    <cellStyle name="Euro 18 3" xfId="925" xr:uid="{00000000-0005-0000-0000-0000E0030000}"/>
    <cellStyle name="Euro 18 4" xfId="926" xr:uid="{00000000-0005-0000-0000-0000E1030000}"/>
    <cellStyle name="Euro 18 5" xfId="927" xr:uid="{00000000-0005-0000-0000-0000E2030000}"/>
    <cellStyle name="Euro 18 6" xfId="928" xr:uid="{00000000-0005-0000-0000-0000E3030000}"/>
    <cellStyle name="Euro 18 7" xfId="929" xr:uid="{00000000-0005-0000-0000-0000E4030000}"/>
    <cellStyle name="Euro 18 8" xfId="930" xr:uid="{00000000-0005-0000-0000-0000E5030000}"/>
    <cellStyle name="Euro 19" xfId="931" xr:uid="{00000000-0005-0000-0000-0000E6030000}"/>
    <cellStyle name="Euro 19 2" xfId="932" xr:uid="{00000000-0005-0000-0000-0000E7030000}"/>
    <cellStyle name="Euro 19 3" xfId="933" xr:uid="{00000000-0005-0000-0000-0000E8030000}"/>
    <cellStyle name="Euro 19 4" xfId="934" xr:uid="{00000000-0005-0000-0000-0000E9030000}"/>
    <cellStyle name="Euro 19 5" xfId="935" xr:uid="{00000000-0005-0000-0000-0000EA030000}"/>
    <cellStyle name="Euro 19 6" xfId="936" xr:uid="{00000000-0005-0000-0000-0000EB030000}"/>
    <cellStyle name="Euro 19 7" xfId="937" xr:uid="{00000000-0005-0000-0000-0000EC030000}"/>
    <cellStyle name="Euro 19 8" xfId="938" xr:uid="{00000000-0005-0000-0000-0000ED030000}"/>
    <cellStyle name="Euro 2" xfId="939" xr:uid="{00000000-0005-0000-0000-0000EE030000}"/>
    <cellStyle name="Euro 2 2" xfId="940" xr:uid="{00000000-0005-0000-0000-0000EF030000}"/>
    <cellStyle name="Euro 2 3" xfId="941" xr:uid="{00000000-0005-0000-0000-0000F0030000}"/>
    <cellStyle name="Euro 2 4" xfId="942" xr:uid="{00000000-0005-0000-0000-0000F1030000}"/>
    <cellStyle name="Euro 2 5" xfId="943" xr:uid="{00000000-0005-0000-0000-0000F2030000}"/>
    <cellStyle name="Euro 2 6" xfId="944" xr:uid="{00000000-0005-0000-0000-0000F3030000}"/>
    <cellStyle name="Euro 2 7" xfId="945" xr:uid="{00000000-0005-0000-0000-0000F4030000}"/>
    <cellStyle name="Euro 2 8" xfId="946" xr:uid="{00000000-0005-0000-0000-0000F5030000}"/>
    <cellStyle name="Euro 2 9" xfId="947" xr:uid="{00000000-0005-0000-0000-0000F6030000}"/>
    <cellStyle name="Euro 20" xfId="948" xr:uid="{00000000-0005-0000-0000-0000F7030000}"/>
    <cellStyle name="Euro 20 2" xfId="949" xr:uid="{00000000-0005-0000-0000-0000F8030000}"/>
    <cellStyle name="Euro 20 3" xfId="950" xr:uid="{00000000-0005-0000-0000-0000F9030000}"/>
    <cellStyle name="Euro 20 4" xfId="951" xr:uid="{00000000-0005-0000-0000-0000FA030000}"/>
    <cellStyle name="Euro 20 5" xfId="952" xr:uid="{00000000-0005-0000-0000-0000FB030000}"/>
    <cellStyle name="Euro 20 6" xfId="953" xr:uid="{00000000-0005-0000-0000-0000FC030000}"/>
    <cellStyle name="Euro 20 7" xfId="954" xr:uid="{00000000-0005-0000-0000-0000FD030000}"/>
    <cellStyle name="Euro 20 8" xfId="955" xr:uid="{00000000-0005-0000-0000-0000FE030000}"/>
    <cellStyle name="Euro 21" xfId="956" xr:uid="{00000000-0005-0000-0000-0000FF030000}"/>
    <cellStyle name="Euro 21 2" xfId="957" xr:uid="{00000000-0005-0000-0000-000000040000}"/>
    <cellStyle name="Euro 21 3" xfId="958" xr:uid="{00000000-0005-0000-0000-000001040000}"/>
    <cellStyle name="Euro 21 4" xfId="959" xr:uid="{00000000-0005-0000-0000-000002040000}"/>
    <cellStyle name="Euro 21 5" xfId="960" xr:uid="{00000000-0005-0000-0000-000003040000}"/>
    <cellStyle name="Euro 21 6" xfId="961" xr:uid="{00000000-0005-0000-0000-000004040000}"/>
    <cellStyle name="Euro 21 7" xfId="962" xr:uid="{00000000-0005-0000-0000-000005040000}"/>
    <cellStyle name="Euro 21 8" xfId="963" xr:uid="{00000000-0005-0000-0000-000006040000}"/>
    <cellStyle name="Euro 22" xfId="964" xr:uid="{00000000-0005-0000-0000-000007040000}"/>
    <cellStyle name="Euro 22 2" xfId="965" xr:uid="{00000000-0005-0000-0000-000008040000}"/>
    <cellStyle name="Euro 22 3" xfId="966" xr:uid="{00000000-0005-0000-0000-000009040000}"/>
    <cellStyle name="Euro 22 4" xfId="967" xr:uid="{00000000-0005-0000-0000-00000A040000}"/>
    <cellStyle name="Euro 22 5" xfId="968" xr:uid="{00000000-0005-0000-0000-00000B040000}"/>
    <cellStyle name="Euro 22 6" xfId="969" xr:uid="{00000000-0005-0000-0000-00000C040000}"/>
    <cellStyle name="Euro 22 7" xfId="970" xr:uid="{00000000-0005-0000-0000-00000D040000}"/>
    <cellStyle name="Euro 22 8" xfId="971" xr:uid="{00000000-0005-0000-0000-00000E040000}"/>
    <cellStyle name="Euro 23" xfId="972" xr:uid="{00000000-0005-0000-0000-00000F040000}"/>
    <cellStyle name="Euro 23 2" xfId="973" xr:uid="{00000000-0005-0000-0000-000010040000}"/>
    <cellStyle name="Euro 23 3" xfId="974" xr:uid="{00000000-0005-0000-0000-000011040000}"/>
    <cellStyle name="Euro 23 4" xfId="975" xr:uid="{00000000-0005-0000-0000-000012040000}"/>
    <cellStyle name="Euro 23 5" xfId="976" xr:uid="{00000000-0005-0000-0000-000013040000}"/>
    <cellStyle name="Euro 23 6" xfId="977" xr:uid="{00000000-0005-0000-0000-000014040000}"/>
    <cellStyle name="Euro 23 7" xfId="978" xr:uid="{00000000-0005-0000-0000-000015040000}"/>
    <cellStyle name="Euro 23 8" xfId="979" xr:uid="{00000000-0005-0000-0000-000016040000}"/>
    <cellStyle name="Euro 24" xfId="980" xr:uid="{00000000-0005-0000-0000-000017040000}"/>
    <cellStyle name="Euro 24 2" xfId="981" xr:uid="{00000000-0005-0000-0000-000018040000}"/>
    <cellStyle name="Euro 24 3" xfId="982" xr:uid="{00000000-0005-0000-0000-000019040000}"/>
    <cellStyle name="Euro 24 4" xfId="983" xr:uid="{00000000-0005-0000-0000-00001A040000}"/>
    <cellStyle name="Euro 24 5" xfId="984" xr:uid="{00000000-0005-0000-0000-00001B040000}"/>
    <cellStyle name="Euro 24 6" xfId="985" xr:uid="{00000000-0005-0000-0000-00001C040000}"/>
    <cellStyle name="Euro 24 7" xfId="986" xr:uid="{00000000-0005-0000-0000-00001D040000}"/>
    <cellStyle name="Euro 24 8" xfId="987" xr:uid="{00000000-0005-0000-0000-00001E040000}"/>
    <cellStyle name="Euro 25" xfId="988" xr:uid="{00000000-0005-0000-0000-00001F040000}"/>
    <cellStyle name="Euro 25 2" xfId="989" xr:uid="{00000000-0005-0000-0000-000020040000}"/>
    <cellStyle name="Euro 25 3" xfId="990" xr:uid="{00000000-0005-0000-0000-000021040000}"/>
    <cellStyle name="Euro 25 4" xfId="991" xr:uid="{00000000-0005-0000-0000-000022040000}"/>
    <cellStyle name="Euro 25 5" xfId="992" xr:uid="{00000000-0005-0000-0000-000023040000}"/>
    <cellStyle name="Euro 25 6" xfId="993" xr:uid="{00000000-0005-0000-0000-000024040000}"/>
    <cellStyle name="Euro 25 7" xfId="994" xr:uid="{00000000-0005-0000-0000-000025040000}"/>
    <cellStyle name="Euro 25 8" xfId="995" xr:uid="{00000000-0005-0000-0000-000026040000}"/>
    <cellStyle name="Euro 26" xfId="996" xr:uid="{00000000-0005-0000-0000-000027040000}"/>
    <cellStyle name="Euro 26 2" xfId="997" xr:uid="{00000000-0005-0000-0000-000028040000}"/>
    <cellStyle name="Euro 26 3" xfId="998" xr:uid="{00000000-0005-0000-0000-000029040000}"/>
    <cellStyle name="Euro 26 4" xfId="999" xr:uid="{00000000-0005-0000-0000-00002A040000}"/>
    <cellStyle name="Euro 26 5" xfId="1000" xr:uid="{00000000-0005-0000-0000-00002B040000}"/>
    <cellStyle name="Euro 26 6" xfId="1001" xr:uid="{00000000-0005-0000-0000-00002C040000}"/>
    <cellStyle name="Euro 26 7" xfId="1002" xr:uid="{00000000-0005-0000-0000-00002D040000}"/>
    <cellStyle name="Euro 26 8" xfId="1003" xr:uid="{00000000-0005-0000-0000-00002E040000}"/>
    <cellStyle name="Euro 27" xfId="1004" xr:uid="{00000000-0005-0000-0000-00002F040000}"/>
    <cellStyle name="Euro 27 2" xfId="1005" xr:uid="{00000000-0005-0000-0000-000030040000}"/>
    <cellStyle name="Euro 27 3" xfId="1006" xr:uid="{00000000-0005-0000-0000-000031040000}"/>
    <cellStyle name="Euro 27 4" xfId="1007" xr:uid="{00000000-0005-0000-0000-000032040000}"/>
    <cellStyle name="Euro 27 5" xfId="1008" xr:uid="{00000000-0005-0000-0000-000033040000}"/>
    <cellStyle name="Euro 27 6" xfId="1009" xr:uid="{00000000-0005-0000-0000-000034040000}"/>
    <cellStyle name="Euro 27 7" xfId="1010" xr:uid="{00000000-0005-0000-0000-000035040000}"/>
    <cellStyle name="Euro 27 8" xfId="1011" xr:uid="{00000000-0005-0000-0000-000036040000}"/>
    <cellStyle name="Euro 28" xfId="1012" xr:uid="{00000000-0005-0000-0000-000037040000}"/>
    <cellStyle name="Euro 28 2" xfId="1013" xr:uid="{00000000-0005-0000-0000-000038040000}"/>
    <cellStyle name="Euro 28 3" xfId="1014" xr:uid="{00000000-0005-0000-0000-000039040000}"/>
    <cellStyle name="Euro 28 4" xfId="1015" xr:uid="{00000000-0005-0000-0000-00003A040000}"/>
    <cellStyle name="Euro 28 5" xfId="1016" xr:uid="{00000000-0005-0000-0000-00003B040000}"/>
    <cellStyle name="Euro 28 6" xfId="1017" xr:uid="{00000000-0005-0000-0000-00003C040000}"/>
    <cellStyle name="Euro 28 7" xfId="1018" xr:uid="{00000000-0005-0000-0000-00003D040000}"/>
    <cellStyle name="Euro 28 8" xfId="1019" xr:uid="{00000000-0005-0000-0000-00003E040000}"/>
    <cellStyle name="Euro 29" xfId="1020" xr:uid="{00000000-0005-0000-0000-00003F040000}"/>
    <cellStyle name="Euro 29 2" xfId="1021" xr:uid="{00000000-0005-0000-0000-000040040000}"/>
    <cellStyle name="Euro 29 3" xfId="1022" xr:uid="{00000000-0005-0000-0000-000041040000}"/>
    <cellStyle name="Euro 29 4" xfId="1023" xr:uid="{00000000-0005-0000-0000-000042040000}"/>
    <cellStyle name="Euro 29 5" xfId="1024" xr:uid="{00000000-0005-0000-0000-000043040000}"/>
    <cellStyle name="Euro 29 6" xfId="1025" xr:uid="{00000000-0005-0000-0000-000044040000}"/>
    <cellStyle name="Euro 29 7" xfId="1026" xr:uid="{00000000-0005-0000-0000-000045040000}"/>
    <cellStyle name="Euro 29 8" xfId="1027" xr:uid="{00000000-0005-0000-0000-000046040000}"/>
    <cellStyle name="Euro 3" xfId="1028" xr:uid="{00000000-0005-0000-0000-000047040000}"/>
    <cellStyle name="Euro 3 2" xfId="1029" xr:uid="{00000000-0005-0000-0000-000048040000}"/>
    <cellStyle name="Euro 3 3" xfId="1030" xr:uid="{00000000-0005-0000-0000-000049040000}"/>
    <cellStyle name="Euro 3 4" xfId="1031" xr:uid="{00000000-0005-0000-0000-00004A040000}"/>
    <cellStyle name="Euro 3 5" xfId="1032" xr:uid="{00000000-0005-0000-0000-00004B040000}"/>
    <cellStyle name="Euro 3 6" xfId="1033" xr:uid="{00000000-0005-0000-0000-00004C040000}"/>
    <cellStyle name="Euro 3 7" xfId="1034" xr:uid="{00000000-0005-0000-0000-00004D040000}"/>
    <cellStyle name="Euro 3 8" xfId="1035" xr:uid="{00000000-0005-0000-0000-00004E040000}"/>
    <cellStyle name="Euro 30" xfId="1036" xr:uid="{00000000-0005-0000-0000-00004F040000}"/>
    <cellStyle name="Euro 30 2" xfId="1037" xr:uid="{00000000-0005-0000-0000-000050040000}"/>
    <cellStyle name="Euro 30 3" xfId="1038" xr:uid="{00000000-0005-0000-0000-000051040000}"/>
    <cellStyle name="Euro 30 4" xfId="1039" xr:uid="{00000000-0005-0000-0000-000052040000}"/>
    <cellStyle name="Euro 30 5" xfId="1040" xr:uid="{00000000-0005-0000-0000-000053040000}"/>
    <cellStyle name="Euro 30 6" xfId="1041" xr:uid="{00000000-0005-0000-0000-000054040000}"/>
    <cellStyle name="Euro 30 7" xfId="1042" xr:uid="{00000000-0005-0000-0000-000055040000}"/>
    <cellStyle name="Euro 30 8" xfId="1043" xr:uid="{00000000-0005-0000-0000-000056040000}"/>
    <cellStyle name="Euro 31" xfId="1044" xr:uid="{00000000-0005-0000-0000-000057040000}"/>
    <cellStyle name="Euro 31 2" xfId="1045" xr:uid="{00000000-0005-0000-0000-000058040000}"/>
    <cellStyle name="Euro 31 3" xfId="1046" xr:uid="{00000000-0005-0000-0000-000059040000}"/>
    <cellStyle name="Euro 31 4" xfId="1047" xr:uid="{00000000-0005-0000-0000-00005A040000}"/>
    <cellStyle name="Euro 31 5" xfId="1048" xr:uid="{00000000-0005-0000-0000-00005B040000}"/>
    <cellStyle name="Euro 31 6" xfId="1049" xr:uid="{00000000-0005-0000-0000-00005C040000}"/>
    <cellStyle name="Euro 31 7" xfId="1050" xr:uid="{00000000-0005-0000-0000-00005D040000}"/>
    <cellStyle name="Euro 31 8" xfId="1051" xr:uid="{00000000-0005-0000-0000-00005E040000}"/>
    <cellStyle name="Euro 32" xfId="1052" xr:uid="{00000000-0005-0000-0000-00005F040000}"/>
    <cellStyle name="Euro 32 2" xfId="1053" xr:uid="{00000000-0005-0000-0000-000060040000}"/>
    <cellStyle name="Euro 32 3" xfId="1054" xr:uid="{00000000-0005-0000-0000-000061040000}"/>
    <cellStyle name="Euro 32 4" xfId="1055" xr:uid="{00000000-0005-0000-0000-000062040000}"/>
    <cellStyle name="Euro 32 5" xfId="1056" xr:uid="{00000000-0005-0000-0000-000063040000}"/>
    <cellStyle name="Euro 32 6" xfId="1057" xr:uid="{00000000-0005-0000-0000-000064040000}"/>
    <cellStyle name="Euro 32 7" xfId="1058" xr:uid="{00000000-0005-0000-0000-000065040000}"/>
    <cellStyle name="Euro 32 8" xfId="1059" xr:uid="{00000000-0005-0000-0000-000066040000}"/>
    <cellStyle name="Euro 33" xfId="1060" xr:uid="{00000000-0005-0000-0000-000067040000}"/>
    <cellStyle name="Euro 33 2" xfId="1061" xr:uid="{00000000-0005-0000-0000-000068040000}"/>
    <cellStyle name="Euro 33 3" xfId="1062" xr:uid="{00000000-0005-0000-0000-000069040000}"/>
    <cellStyle name="Euro 33 4" xfId="1063" xr:uid="{00000000-0005-0000-0000-00006A040000}"/>
    <cellStyle name="Euro 33 5" xfId="1064" xr:uid="{00000000-0005-0000-0000-00006B040000}"/>
    <cellStyle name="Euro 33 6" xfId="1065" xr:uid="{00000000-0005-0000-0000-00006C040000}"/>
    <cellStyle name="Euro 33 7" xfId="1066" xr:uid="{00000000-0005-0000-0000-00006D040000}"/>
    <cellStyle name="Euro 33 8" xfId="1067" xr:uid="{00000000-0005-0000-0000-00006E040000}"/>
    <cellStyle name="Euro 34" xfId="1068" xr:uid="{00000000-0005-0000-0000-00006F040000}"/>
    <cellStyle name="Euro 34 2" xfId="1069" xr:uid="{00000000-0005-0000-0000-000070040000}"/>
    <cellStyle name="Euro 34 3" xfId="1070" xr:uid="{00000000-0005-0000-0000-000071040000}"/>
    <cellStyle name="Euro 34 4" xfId="1071" xr:uid="{00000000-0005-0000-0000-000072040000}"/>
    <cellStyle name="Euro 34 5" xfId="1072" xr:uid="{00000000-0005-0000-0000-000073040000}"/>
    <cellStyle name="Euro 34 6" xfId="1073" xr:uid="{00000000-0005-0000-0000-000074040000}"/>
    <cellStyle name="Euro 34 7" xfId="1074" xr:uid="{00000000-0005-0000-0000-000075040000}"/>
    <cellStyle name="Euro 34 8" xfId="1075" xr:uid="{00000000-0005-0000-0000-000076040000}"/>
    <cellStyle name="Euro 35" xfId="1076" xr:uid="{00000000-0005-0000-0000-000077040000}"/>
    <cellStyle name="Euro 35 2" xfId="1077" xr:uid="{00000000-0005-0000-0000-000078040000}"/>
    <cellStyle name="Euro 35 3" xfId="1078" xr:uid="{00000000-0005-0000-0000-000079040000}"/>
    <cellStyle name="Euro 35 4" xfId="1079" xr:uid="{00000000-0005-0000-0000-00007A040000}"/>
    <cellStyle name="Euro 35 5" xfId="1080" xr:uid="{00000000-0005-0000-0000-00007B040000}"/>
    <cellStyle name="Euro 35 6" xfId="1081" xr:uid="{00000000-0005-0000-0000-00007C040000}"/>
    <cellStyle name="Euro 35 7" xfId="1082" xr:uid="{00000000-0005-0000-0000-00007D040000}"/>
    <cellStyle name="Euro 35 8" xfId="1083" xr:uid="{00000000-0005-0000-0000-00007E040000}"/>
    <cellStyle name="Euro 36" xfId="1084" xr:uid="{00000000-0005-0000-0000-00007F040000}"/>
    <cellStyle name="Euro 36 2" xfId="1085" xr:uid="{00000000-0005-0000-0000-000080040000}"/>
    <cellStyle name="Euro 36 3" xfId="1086" xr:uid="{00000000-0005-0000-0000-000081040000}"/>
    <cellStyle name="Euro 36 4" xfId="1087" xr:uid="{00000000-0005-0000-0000-000082040000}"/>
    <cellStyle name="Euro 36 5" xfId="1088" xr:uid="{00000000-0005-0000-0000-000083040000}"/>
    <cellStyle name="Euro 36 6" xfId="1089" xr:uid="{00000000-0005-0000-0000-000084040000}"/>
    <cellStyle name="Euro 36 7" xfId="1090" xr:uid="{00000000-0005-0000-0000-000085040000}"/>
    <cellStyle name="Euro 36 8" xfId="1091" xr:uid="{00000000-0005-0000-0000-000086040000}"/>
    <cellStyle name="Euro 37" xfId="1092" xr:uid="{00000000-0005-0000-0000-000087040000}"/>
    <cellStyle name="Euro 37 2" xfId="1093" xr:uid="{00000000-0005-0000-0000-000088040000}"/>
    <cellStyle name="Euro 37 3" xfId="1094" xr:uid="{00000000-0005-0000-0000-000089040000}"/>
    <cellStyle name="Euro 37 4" xfId="1095" xr:uid="{00000000-0005-0000-0000-00008A040000}"/>
    <cellStyle name="Euro 37 5" xfId="1096" xr:uid="{00000000-0005-0000-0000-00008B040000}"/>
    <cellStyle name="Euro 37 6" xfId="1097" xr:uid="{00000000-0005-0000-0000-00008C040000}"/>
    <cellStyle name="Euro 37 7" xfId="1098" xr:uid="{00000000-0005-0000-0000-00008D040000}"/>
    <cellStyle name="Euro 37 8" xfId="1099" xr:uid="{00000000-0005-0000-0000-00008E040000}"/>
    <cellStyle name="Euro 38" xfId="1100" xr:uid="{00000000-0005-0000-0000-00008F040000}"/>
    <cellStyle name="Euro 39" xfId="1101" xr:uid="{00000000-0005-0000-0000-000090040000}"/>
    <cellStyle name="Euro 4" xfId="1102" xr:uid="{00000000-0005-0000-0000-000091040000}"/>
    <cellStyle name="Euro 4 2" xfId="1103" xr:uid="{00000000-0005-0000-0000-000092040000}"/>
    <cellStyle name="Euro 4 3" xfId="1104" xr:uid="{00000000-0005-0000-0000-000093040000}"/>
    <cellStyle name="Euro 4 4" xfId="1105" xr:uid="{00000000-0005-0000-0000-000094040000}"/>
    <cellStyle name="Euro 4 5" xfId="1106" xr:uid="{00000000-0005-0000-0000-000095040000}"/>
    <cellStyle name="Euro 4 6" xfId="1107" xr:uid="{00000000-0005-0000-0000-000096040000}"/>
    <cellStyle name="Euro 4 7" xfId="1108" xr:uid="{00000000-0005-0000-0000-000097040000}"/>
    <cellStyle name="Euro 4 8" xfId="1109" xr:uid="{00000000-0005-0000-0000-000098040000}"/>
    <cellStyle name="Euro 40" xfId="1110" xr:uid="{00000000-0005-0000-0000-000099040000}"/>
    <cellStyle name="Euro 41" xfId="1111" xr:uid="{00000000-0005-0000-0000-00009A040000}"/>
    <cellStyle name="Euro 42" xfId="1112" xr:uid="{00000000-0005-0000-0000-00009B040000}"/>
    <cellStyle name="Euro 43" xfId="1113" xr:uid="{00000000-0005-0000-0000-00009C040000}"/>
    <cellStyle name="Euro 44" xfId="1114" xr:uid="{00000000-0005-0000-0000-00009D040000}"/>
    <cellStyle name="Euro 45" xfId="1115" xr:uid="{00000000-0005-0000-0000-00009E040000}"/>
    <cellStyle name="Euro 46" xfId="1116" xr:uid="{00000000-0005-0000-0000-00009F040000}"/>
    <cellStyle name="Euro 47" xfId="1117" xr:uid="{00000000-0005-0000-0000-0000A0040000}"/>
    <cellStyle name="Euro 48" xfId="1118" xr:uid="{00000000-0005-0000-0000-0000A1040000}"/>
    <cellStyle name="Euro 49" xfId="1119" xr:uid="{00000000-0005-0000-0000-0000A2040000}"/>
    <cellStyle name="Euro 5" xfId="1120" xr:uid="{00000000-0005-0000-0000-0000A3040000}"/>
    <cellStyle name="Euro 5 2" xfId="1121" xr:uid="{00000000-0005-0000-0000-0000A4040000}"/>
    <cellStyle name="Euro 5 3" xfId="1122" xr:uid="{00000000-0005-0000-0000-0000A5040000}"/>
    <cellStyle name="Euro 5 4" xfId="1123" xr:uid="{00000000-0005-0000-0000-0000A6040000}"/>
    <cellStyle name="Euro 5 5" xfId="1124" xr:uid="{00000000-0005-0000-0000-0000A7040000}"/>
    <cellStyle name="Euro 5 6" xfId="1125" xr:uid="{00000000-0005-0000-0000-0000A8040000}"/>
    <cellStyle name="Euro 5 7" xfId="1126" xr:uid="{00000000-0005-0000-0000-0000A9040000}"/>
    <cellStyle name="Euro 5 8" xfId="1127" xr:uid="{00000000-0005-0000-0000-0000AA040000}"/>
    <cellStyle name="Euro 50" xfId="1128" xr:uid="{00000000-0005-0000-0000-0000AB040000}"/>
    <cellStyle name="Euro 51" xfId="1129" xr:uid="{00000000-0005-0000-0000-0000AC040000}"/>
    <cellStyle name="Euro 52" xfId="1130" xr:uid="{00000000-0005-0000-0000-0000AD040000}"/>
    <cellStyle name="Euro 53" xfId="1131" xr:uid="{00000000-0005-0000-0000-0000AE040000}"/>
    <cellStyle name="Euro 54" xfId="1132" xr:uid="{00000000-0005-0000-0000-0000AF040000}"/>
    <cellStyle name="Euro 55" xfId="1133" xr:uid="{00000000-0005-0000-0000-0000B0040000}"/>
    <cellStyle name="Euro 56" xfId="1134" xr:uid="{00000000-0005-0000-0000-0000B1040000}"/>
    <cellStyle name="Euro 57" xfId="1135" xr:uid="{00000000-0005-0000-0000-0000B2040000}"/>
    <cellStyle name="Euro 58" xfId="1136" xr:uid="{00000000-0005-0000-0000-0000B3040000}"/>
    <cellStyle name="Euro 59" xfId="1137" xr:uid="{00000000-0005-0000-0000-0000B4040000}"/>
    <cellStyle name="Euro 6" xfId="1138" xr:uid="{00000000-0005-0000-0000-0000B5040000}"/>
    <cellStyle name="Euro 6 2" xfId="1139" xr:uid="{00000000-0005-0000-0000-0000B6040000}"/>
    <cellStyle name="Euro 6 3" xfId="1140" xr:uid="{00000000-0005-0000-0000-0000B7040000}"/>
    <cellStyle name="Euro 6 4" xfId="1141" xr:uid="{00000000-0005-0000-0000-0000B8040000}"/>
    <cellStyle name="Euro 6 5" xfId="1142" xr:uid="{00000000-0005-0000-0000-0000B9040000}"/>
    <cellStyle name="Euro 6 6" xfId="1143" xr:uid="{00000000-0005-0000-0000-0000BA040000}"/>
    <cellStyle name="Euro 6 7" xfId="1144" xr:uid="{00000000-0005-0000-0000-0000BB040000}"/>
    <cellStyle name="Euro 6 8" xfId="1145" xr:uid="{00000000-0005-0000-0000-0000BC040000}"/>
    <cellStyle name="Euro 60" xfId="1146" xr:uid="{00000000-0005-0000-0000-0000BD040000}"/>
    <cellStyle name="Euro 61" xfId="1147" xr:uid="{00000000-0005-0000-0000-0000BE040000}"/>
    <cellStyle name="Euro 62" xfId="1148" xr:uid="{00000000-0005-0000-0000-0000BF040000}"/>
    <cellStyle name="Euro 63" xfId="1149" xr:uid="{00000000-0005-0000-0000-0000C0040000}"/>
    <cellStyle name="Euro 64" xfId="1150" xr:uid="{00000000-0005-0000-0000-0000C1040000}"/>
    <cellStyle name="Euro 65" xfId="1151" xr:uid="{00000000-0005-0000-0000-0000C2040000}"/>
    <cellStyle name="Euro 66" xfId="1152" xr:uid="{00000000-0005-0000-0000-0000C3040000}"/>
    <cellStyle name="Euro 67" xfId="1153" xr:uid="{00000000-0005-0000-0000-0000C4040000}"/>
    <cellStyle name="Euro 68" xfId="1154" xr:uid="{00000000-0005-0000-0000-0000C5040000}"/>
    <cellStyle name="Euro 69" xfId="1155" xr:uid="{00000000-0005-0000-0000-0000C6040000}"/>
    <cellStyle name="Euro 7" xfId="1156" xr:uid="{00000000-0005-0000-0000-0000C7040000}"/>
    <cellStyle name="Euro 7 2" xfId="1157" xr:uid="{00000000-0005-0000-0000-0000C8040000}"/>
    <cellStyle name="Euro 7 3" xfId="1158" xr:uid="{00000000-0005-0000-0000-0000C9040000}"/>
    <cellStyle name="Euro 7 4" xfId="1159" xr:uid="{00000000-0005-0000-0000-0000CA040000}"/>
    <cellStyle name="Euro 7 5" xfId="1160" xr:uid="{00000000-0005-0000-0000-0000CB040000}"/>
    <cellStyle name="Euro 7 6" xfId="1161" xr:uid="{00000000-0005-0000-0000-0000CC040000}"/>
    <cellStyle name="Euro 7 7" xfId="1162" xr:uid="{00000000-0005-0000-0000-0000CD040000}"/>
    <cellStyle name="Euro 7 8" xfId="1163" xr:uid="{00000000-0005-0000-0000-0000CE040000}"/>
    <cellStyle name="Euro 70" xfId="1164" xr:uid="{00000000-0005-0000-0000-0000CF040000}"/>
    <cellStyle name="Euro 71" xfId="1165" xr:uid="{00000000-0005-0000-0000-0000D0040000}"/>
    <cellStyle name="Euro 72" xfId="1166" xr:uid="{00000000-0005-0000-0000-0000D1040000}"/>
    <cellStyle name="Euro 73" xfId="1167" xr:uid="{00000000-0005-0000-0000-0000D2040000}"/>
    <cellStyle name="Euro 74" xfId="1168" xr:uid="{00000000-0005-0000-0000-0000D3040000}"/>
    <cellStyle name="Euro 75" xfId="1169" xr:uid="{00000000-0005-0000-0000-0000D4040000}"/>
    <cellStyle name="Euro 76" xfId="1170" xr:uid="{00000000-0005-0000-0000-0000D5040000}"/>
    <cellStyle name="Euro 77" xfId="1171" xr:uid="{00000000-0005-0000-0000-0000D6040000}"/>
    <cellStyle name="Euro 78" xfId="1172" xr:uid="{00000000-0005-0000-0000-0000D7040000}"/>
    <cellStyle name="Euro 79" xfId="1173" xr:uid="{00000000-0005-0000-0000-0000D8040000}"/>
    <cellStyle name="Euro 8" xfId="1174" xr:uid="{00000000-0005-0000-0000-0000D9040000}"/>
    <cellStyle name="Euro 8 2" xfId="1175" xr:uid="{00000000-0005-0000-0000-0000DA040000}"/>
    <cellStyle name="Euro 8 3" xfId="1176" xr:uid="{00000000-0005-0000-0000-0000DB040000}"/>
    <cellStyle name="Euro 8 4" xfId="1177" xr:uid="{00000000-0005-0000-0000-0000DC040000}"/>
    <cellStyle name="Euro 8 5" xfId="1178" xr:uid="{00000000-0005-0000-0000-0000DD040000}"/>
    <cellStyle name="Euro 8 6" xfId="1179" xr:uid="{00000000-0005-0000-0000-0000DE040000}"/>
    <cellStyle name="Euro 8 7" xfId="1180" xr:uid="{00000000-0005-0000-0000-0000DF040000}"/>
    <cellStyle name="Euro 8 8" xfId="1181" xr:uid="{00000000-0005-0000-0000-0000E0040000}"/>
    <cellStyle name="Euro 9" xfId="1182" xr:uid="{00000000-0005-0000-0000-0000E1040000}"/>
    <cellStyle name="Euro 9 2" xfId="1183" xr:uid="{00000000-0005-0000-0000-0000E2040000}"/>
    <cellStyle name="Euro 9 3" xfId="1184" xr:uid="{00000000-0005-0000-0000-0000E3040000}"/>
    <cellStyle name="Euro 9 4" xfId="1185" xr:uid="{00000000-0005-0000-0000-0000E4040000}"/>
    <cellStyle name="Euro 9 5" xfId="1186" xr:uid="{00000000-0005-0000-0000-0000E5040000}"/>
    <cellStyle name="Euro 9 6" xfId="1187" xr:uid="{00000000-0005-0000-0000-0000E6040000}"/>
    <cellStyle name="Euro 9 7" xfId="1188" xr:uid="{00000000-0005-0000-0000-0000E7040000}"/>
    <cellStyle name="Euro 9 8" xfId="1189" xr:uid="{00000000-0005-0000-0000-0000E8040000}"/>
    <cellStyle name="Euro_Descargos_TT" xfId="1190" xr:uid="{00000000-0005-0000-0000-0000E9040000}"/>
    <cellStyle name="Explanatory Text" xfId="4567" builtinId="53" customBuiltin="1"/>
    <cellStyle name="Explanatory Text 2" xfId="1191" xr:uid="{00000000-0005-0000-0000-0000EB040000}"/>
    <cellStyle name="Fixed" xfId="1192" xr:uid="{00000000-0005-0000-0000-0000EC040000}"/>
    <cellStyle name="Fixed 10" xfId="1193" xr:uid="{00000000-0005-0000-0000-0000ED040000}"/>
    <cellStyle name="Fixed 10 2" xfId="1194" xr:uid="{00000000-0005-0000-0000-0000EE040000}"/>
    <cellStyle name="Fixed 10 3" xfId="1195" xr:uid="{00000000-0005-0000-0000-0000EF040000}"/>
    <cellStyle name="Fixed 10 4" xfId="1196" xr:uid="{00000000-0005-0000-0000-0000F0040000}"/>
    <cellStyle name="Fixed 10 5" xfId="1197" xr:uid="{00000000-0005-0000-0000-0000F1040000}"/>
    <cellStyle name="Fixed 10 6" xfId="1198" xr:uid="{00000000-0005-0000-0000-0000F2040000}"/>
    <cellStyle name="Fixed 10 7" xfId="1199" xr:uid="{00000000-0005-0000-0000-0000F3040000}"/>
    <cellStyle name="Fixed 10 8" xfId="1200" xr:uid="{00000000-0005-0000-0000-0000F4040000}"/>
    <cellStyle name="Fixed 10_03_DatosB" xfId="1201" xr:uid="{00000000-0005-0000-0000-0000F5040000}"/>
    <cellStyle name="Fixed 2" xfId="1202" xr:uid="{00000000-0005-0000-0000-0000F6040000}"/>
    <cellStyle name="Fixed 2 10" xfId="1203" xr:uid="{00000000-0005-0000-0000-0000F7040000}"/>
    <cellStyle name="Fixed 2 11" xfId="1204" xr:uid="{00000000-0005-0000-0000-0000F8040000}"/>
    <cellStyle name="Fixed 2 12" xfId="1205" xr:uid="{00000000-0005-0000-0000-0000F9040000}"/>
    <cellStyle name="Fixed 2 13" xfId="1206" xr:uid="{00000000-0005-0000-0000-0000FA040000}"/>
    <cellStyle name="Fixed 2 14" xfId="1207" xr:uid="{00000000-0005-0000-0000-0000FB040000}"/>
    <cellStyle name="Fixed 2 15" xfId="1208" xr:uid="{00000000-0005-0000-0000-0000FC040000}"/>
    <cellStyle name="Fixed 2 16" xfId="1209" xr:uid="{00000000-0005-0000-0000-0000FD040000}"/>
    <cellStyle name="Fixed 2 2" xfId="1210" xr:uid="{00000000-0005-0000-0000-0000FE040000}"/>
    <cellStyle name="Fixed 2 3" xfId="1211" xr:uid="{00000000-0005-0000-0000-0000FF040000}"/>
    <cellStyle name="Fixed 2 4" xfId="1212" xr:uid="{00000000-0005-0000-0000-000000050000}"/>
    <cellStyle name="Fixed 2 5" xfId="1213" xr:uid="{00000000-0005-0000-0000-000001050000}"/>
    <cellStyle name="Fixed 2 6" xfId="1214" xr:uid="{00000000-0005-0000-0000-000002050000}"/>
    <cellStyle name="Fixed 2 7" xfId="1215" xr:uid="{00000000-0005-0000-0000-000003050000}"/>
    <cellStyle name="Fixed 2 8" xfId="1216" xr:uid="{00000000-0005-0000-0000-000004050000}"/>
    <cellStyle name="Fixed 2 9" xfId="1217" xr:uid="{00000000-0005-0000-0000-000005050000}"/>
    <cellStyle name="Fixed 2_01_HE" xfId="1218" xr:uid="{00000000-0005-0000-0000-000006050000}"/>
    <cellStyle name="Fixed 3" xfId="1219" xr:uid="{00000000-0005-0000-0000-000007050000}"/>
    <cellStyle name="Fixed 3 10" xfId="1220" xr:uid="{00000000-0005-0000-0000-000008050000}"/>
    <cellStyle name="Fixed 3 11" xfId="1221" xr:uid="{00000000-0005-0000-0000-000009050000}"/>
    <cellStyle name="Fixed 3 12" xfId="1222" xr:uid="{00000000-0005-0000-0000-00000A050000}"/>
    <cellStyle name="Fixed 3 13" xfId="1223" xr:uid="{00000000-0005-0000-0000-00000B050000}"/>
    <cellStyle name="Fixed 3 14" xfId="1224" xr:uid="{00000000-0005-0000-0000-00000C050000}"/>
    <cellStyle name="Fixed 3 15" xfId="1225" xr:uid="{00000000-0005-0000-0000-00000D050000}"/>
    <cellStyle name="Fixed 3 16" xfId="1226" xr:uid="{00000000-0005-0000-0000-00000E050000}"/>
    <cellStyle name="Fixed 3 2" xfId="1227" xr:uid="{00000000-0005-0000-0000-00000F050000}"/>
    <cellStyle name="Fixed 3 3" xfId="1228" xr:uid="{00000000-0005-0000-0000-000010050000}"/>
    <cellStyle name="Fixed 3 4" xfId="1229" xr:uid="{00000000-0005-0000-0000-000011050000}"/>
    <cellStyle name="Fixed 3 5" xfId="1230" xr:uid="{00000000-0005-0000-0000-000012050000}"/>
    <cellStyle name="Fixed 3 6" xfId="1231" xr:uid="{00000000-0005-0000-0000-000013050000}"/>
    <cellStyle name="Fixed 3 7" xfId="1232" xr:uid="{00000000-0005-0000-0000-000014050000}"/>
    <cellStyle name="Fixed 3 8" xfId="1233" xr:uid="{00000000-0005-0000-0000-000015050000}"/>
    <cellStyle name="Fixed 3 9" xfId="1234" xr:uid="{00000000-0005-0000-0000-000016050000}"/>
    <cellStyle name="Fixed 3_01_HE" xfId="1235" xr:uid="{00000000-0005-0000-0000-000017050000}"/>
    <cellStyle name="Fixed 4" xfId="1236" xr:uid="{00000000-0005-0000-0000-000018050000}"/>
    <cellStyle name="Fixed 4 10" xfId="1237" xr:uid="{00000000-0005-0000-0000-000019050000}"/>
    <cellStyle name="Fixed 4 11" xfId="1238" xr:uid="{00000000-0005-0000-0000-00001A050000}"/>
    <cellStyle name="Fixed 4 12" xfId="1239" xr:uid="{00000000-0005-0000-0000-00001B050000}"/>
    <cellStyle name="Fixed 4 13" xfId="1240" xr:uid="{00000000-0005-0000-0000-00001C050000}"/>
    <cellStyle name="Fixed 4 14" xfId="1241" xr:uid="{00000000-0005-0000-0000-00001D050000}"/>
    <cellStyle name="Fixed 4 15" xfId="1242" xr:uid="{00000000-0005-0000-0000-00001E050000}"/>
    <cellStyle name="Fixed 4 16" xfId="1243" xr:uid="{00000000-0005-0000-0000-00001F050000}"/>
    <cellStyle name="Fixed 4 2" xfId="1244" xr:uid="{00000000-0005-0000-0000-000020050000}"/>
    <cellStyle name="Fixed 4 3" xfId="1245" xr:uid="{00000000-0005-0000-0000-000021050000}"/>
    <cellStyle name="Fixed 4 4" xfId="1246" xr:uid="{00000000-0005-0000-0000-000022050000}"/>
    <cellStyle name="Fixed 4 5" xfId="1247" xr:uid="{00000000-0005-0000-0000-000023050000}"/>
    <cellStyle name="Fixed 4 6" xfId="1248" xr:uid="{00000000-0005-0000-0000-000024050000}"/>
    <cellStyle name="Fixed 4 7" xfId="1249" xr:uid="{00000000-0005-0000-0000-000025050000}"/>
    <cellStyle name="Fixed 4 8" xfId="1250" xr:uid="{00000000-0005-0000-0000-000026050000}"/>
    <cellStyle name="Fixed 4 9" xfId="1251" xr:uid="{00000000-0005-0000-0000-000027050000}"/>
    <cellStyle name="Fixed 4_01_HE" xfId="1252" xr:uid="{00000000-0005-0000-0000-000028050000}"/>
    <cellStyle name="Fixed 5" xfId="1253" xr:uid="{00000000-0005-0000-0000-000029050000}"/>
    <cellStyle name="Fixed 5 10" xfId="1254" xr:uid="{00000000-0005-0000-0000-00002A050000}"/>
    <cellStyle name="Fixed 5 11" xfId="1255" xr:uid="{00000000-0005-0000-0000-00002B050000}"/>
    <cellStyle name="Fixed 5 12" xfId="1256" xr:uid="{00000000-0005-0000-0000-00002C050000}"/>
    <cellStyle name="Fixed 5 13" xfId="1257" xr:uid="{00000000-0005-0000-0000-00002D050000}"/>
    <cellStyle name="Fixed 5 14" xfId="1258" xr:uid="{00000000-0005-0000-0000-00002E050000}"/>
    <cellStyle name="Fixed 5 15" xfId="1259" xr:uid="{00000000-0005-0000-0000-00002F050000}"/>
    <cellStyle name="Fixed 5 16" xfId="1260" xr:uid="{00000000-0005-0000-0000-000030050000}"/>
    <cellStyle name="Fixed 5 2" xfId="1261" xr:uid="{00000000-0005-0000-0000-000031050000}"/>
    <cellStyle name="Fixed 5 3" xfId="1262" xr:uid="{00000000-0005-0000-0000-000032050000}"/>
    <cellStyle name="Fixed 5 4" xfId="1263" xr:uid="{00000000-0005-0000-0000-000033050000}"/>
    <cellStyle name="Fixed 5 5" xfId="1264" xr:uid="{00000000-0005-0000-0000-000034050000}"/>
    <cellStyle name="Fixed 5 6" xfId="1265" xr:uid="{00000000-0005-0000-0000-000035050000}"/>
    <cellStyle name="Fixed 5 7" xfId="1266" xr:uid="{00000000-0005-0000-0000-000036050000}"/>
    <cellStyle name="Fixed 5 8" xfId="1267" xr:uid="{00000000-0005-0000-0000-000037050000}"/>
    <cellStyle name="Fixed 5 9" xfId="1268" xr:uid="{00000000-0005-0000-0000-000038050000}"/>
    <cellStyle name="Fixed 5_01_HE" xfId="1269" xr:uid="{00000000-0005-0000-0000-000039050000}"/>
    <cellStyle name="Fixed 6" xfId="1270" xr:uid="{00000000-0005-0000-0000-00003A050000}"/>
    <cellStyle name="Fixed 6 10" xfId="1271" xr:uid="{00000000-0005-0000-0000-00003B050000}"/>
    <cellStyle name="Fixed 6 11" xfId="1272" xr:uid="{00000000-0005-0000-0000-00003C050000}"/>
    <cellStyle name="Fixed 6 12" xfId="1273" xr:uid="{00000000-0005-0000-0000-00003D050000}"/>
    <cellStyle name="Fixed 6 13" xfId="1274" xr:uid="{00000000-0005-0000-0000-00003E050000}"/>
    <cellStyle name="Fixed 6 14" xfId="1275" xr:uid="{00000000-0005-0000-0000-00003F050000}"/>
    <cellStyle name="Fixed 6 15" xfId="1276" xr:uid="{00000000-0005-0000-0000-000040050000}"/>
    <cellStyle name="Fixed 6 16" xfId="1277" xr:uid="{00000000-0005-0000-0000-000041050000}"/>
    <cellStyle name="Fixed 6 2" xfId="1278" xr:uid="{00000000-0005-0000-0000-000042050000}"/>
    <cellStyle name="Fixed 6 3" xfId="1279" xr:uid="{00000000-0005-0000-0000-000043050000}"/>
    <cellStyle name="Fixed 6 4" xfId="1280" xr:uid="{00000000-0005-0000-0000-000044050000}"/>
    <cellStyle name="Fixed 6 5" xfId="1281" xr:uid="{00000000-0005-0000-0000-000045050000}"/>
    <cellStyle name="Fixed 6 6" xfId="1282" xr:uid="{00000000-0005-0000-0000-000046050000}"/>
    <cellStyle name="Fixed 6 7" xfId="1283" xr:uid="{00000000-0005-0000-0000-000047050000}"/>
    <cellStyle name="Fixed 6 8" xfId="1284" xr:uid="{00000000-0005-0000-0000-000048050000}"/>
    <cellStyle name="Fixed 6 9" xfId="1285" xr:uid="{00000000-0005-0000-0000-000049050000}"/>
    <cellStyle name="Fixed 6_01_HE" xfId="1286" xr:uid="{00000000-0005-0000-0000-00004A050000}"/>
    <cellStyle name="Fixed 7" xfId="1287" xr:uid="{00000000-0005-0000-0000-00004B050000}"/>
    <cellStyle name="Fixed 7 10" xfId="1288" xr:uid="{00000000-0005-0000-0000-00004C050000}"/>
    <cellStyle name="Fixed 7 11" xfId="1289" xr:uid="{00000000-0005-0000-0000-00004D050000}"/>
    <cellStyle name="Fixed 7 12" xfId="1290" xr:uid="{00000000-0005-0000-0000-00004E050000}"/>
    <cellStyle name="Fixed 7 13" xfId="1291" xr:uid="{00000000-0005-0000-0000-00004F050000}"/>
    <cellStyle name="Fixed 7 14" xfId="1292" xr:uid="{00000000-0005-0000-0000-000050050000}"/>
    <cellStyle name="Fixed 7 15" xfId="1293" xr:uid="{00000000-0005-0000-0000-000051050000}"/>
    <cellStyle name="Fixed 7 16" xfId="1294" xr:uid="{00000000-0005-0000-0000-000052050000}"/>
    <cellStyle name="Fixed 7 2" xfId="1295" xr:uid="{00000000-0005-0000-0000-000053050000}"/>
    <cellStyle name="Fixed 7 3" xfId="1296" xr:uid="{00000000-0005-0000-0000-000054050000}"/>
    <cellStyle name="Fixed 7 4" xfId="1297" xr:uid="{00000000-0005-0000-0000-000055050000}"/>
    <cellStyle name="Fixed 7 5" xfId="1298" xr:uid="{00000000-0005-0000-0000-000056050000}"/>
    <cellStyle name="Fixed 7 6" xfId="1299" xr:uid="{00000000-0005-0000-0000-000057050000}"/>
    <cellStyle name="Fixed 7 7" xfId="1300" xr:uid="{00000000-0005-0000-0000-000058050000}"/>
    <cellStyle name="Fixed 7 8" xfId="1301" xr:uid="{00000000-0005-0000-0000-000059050000}"/>
    <cellStyle name="Fixed 7 9" xfId="1302" xr:uid="{00000000-0005-0000-0000-00005A050000}"/>
    <cellStyle name="Fixed 7_01_HE" xfId="1303" xr:uid="{00000000-0005-0000-0000-00005B050000}"/>
    <cellStyle name="Fixed 8" xfId="1304" xr:uid="{00000000-0005-0000-0000-00005C050000}"/>
    <cellStyle name="Fixed 8 10" xfId="1305" xr:uid="{00000000-0005-0000-0000-00005D050000}"/>
    <cellStyle name="Fixed 8 11" xfId="1306" xr:uid="{00000000-0005-0000-0000-00005E050000}"/>
    <cellStyle name="Fixed 8 12" xfId="1307" xr:uid="{00000000-0005-0000-0000-00005F050000}"/>
    <cellStyle name="Fixed 8 13" xfId="1308" xr:uid="{00000000-0005-0000-0000-000060050000}"/>
    <cellStyle name="Fixed 8 14" xfId="1309" xr:uid="{00000000-0005-0000-0000-000061050000}"/>
    <cellStyle name="Fixed 8 15" xfId="1310" xr:uid="{00000000-0005-0000-0000-000062050000}"/>
    <cellStyle name="Fixed 8 16" xfId="1311" xr:uid="{00000000-0005-0000-0000-000063050000}"/>
    <cellStyle name="Fixed 8 2" xfId="1312" xr:uid="{00000000-0005-0000-0000-000064050000}"/>
    <cellStyle name="Fixed 8 3" xfId="1313" xr:uid="{00000000-0005-0000-0000-000065050000}"/>
    <cellStyle name="Fixed 8 4" xfId="1314" xr:uid="{00000000-0005-0000-0000-000066050000}"/>
    <cellStyle name="Fixed 8 5" xfId="1315" xr:uid="{00000000-0005-0000-0000-000067050000}"/>
    <cellStyle name="Fixed 8 6" xfId="1316" xr:uid="{00000000-0005-0000-0000-000068050000}"/>
    <cellStyle name="Fixed 8 7" xfId="1317" xr:uid="{00000000-0005-0000-0000-000069050000}"/>
    <cellStyle name="Fixed 8 8" xfId="1318" xr:uid="{00000000-0005-0000-0000-00006A050000}"/>
    <cellStyle name="Fixed 8 9" xfId="1319" xr:uid="{00000000-0005-0000-0000-00006B050000}"/>
    <cellStyle name="Fixed 8_01_HE" xfId="1320" xr:uid="{00000000-0005-0000-0000-00006C050000}"/>
    <cellStyle name="Fixed 9" xfId="1321" xr:uid="{00000000-0005-0000-0000-00006D050000}"/>
    <cellStyle name="Fixed 9 2" xfId="1322" xr:uid="{00000000-0005-0000-0000-00006E050000}"/>
    <cellStyle name="Fixed 9 3" xfId="1323" xr:uid="{00000000-0005-0000-0000-00006F050000}"/>
    <cellStyle name="Fixed 9 4" xfId="1324" xr:uid="{00000000-0005-0000-0000-000070050000}"/>
    <cellStyle name="Fixed 9 5" xfId="1325" xr:uid="{00000000-0005-0000-0000-000071050000}"/>
    <cellStyle name="Fixed 9 6" xfId="1326" xr:uid="{00000000-0005-0000-0000-000072050000}"/>
    <cellStyle name="Fixed 9 7" xfId="1327" xr:uid="{00000000-0005-0000-0000-000073050000}"/>
    <cellStyle name="Fixed 9 8" xfId="1328" xr:uid="{00000000-0005-0000-0000-000074050000}"/>
    <cellStyle name="Fixed 9_03_DatosB" xfId="1329" xr:uid="{00000000-0005-0000-0000-000075050000}"/>
    <cellStyle name="Fixed_01_HE" xfId="1330" xr:uid="{00000000-0005-0000-0000-000076050000}"/>
    <cellStyle name="Formula" xfId="4630" xr:uid="{00000000-0005-0000-0000-000077050000}"/>
    <cellStyle name="Good" xfId="4558" builtinId="26" customBuiltin="1"/>
    <cellStyle name="Good 2" xfId="1331" xr:uid="{00000000-0005-0000-0000-000079050000}"/>
    <cellStyle name="Graphics" xfId="1332" xr:uid="{00000000-0005-0000-0000-00007A050000}"/>
    <cellStyle name="Header1" xfId="4631" xr:uid="{00000000-0005-0000-0000-00007B050000}"/>
    <cellStyle name="Header2" xfId="4632" xr:uid="{00000000-0005-0000-0000-00007C050000}"/>
    <cellStyle name="Heading 1" xfId="4554" builtinId="16" customBuiltin="1"/>
    <cellStyle name="Heading 1 2" xfId="1333" xr:uid="{00000000-0005-0000-0000-00007E050000}"/>
    <cellStyle name="Heading 2" xfId="4555" builtinId="17" customBuiltin="1"/>
    <cellStyle name="Heading 2 2" xfId="1334" xr:uid="{00000000-0005-0000-0000-000080050000}"/>
    <cellStyle name="Heading 3" xfId="4556" builtinId="18" customBuiltin="1"/>
    <cellStyle name="Heading 3 2" xfId="1335" xr:uid="{00000000-0005-0000-0000-000082050000}"/>
    <cellStyle name="Heading 4" xfId="4557" builtinId="19" customBuiltin="1"/>
    <cellStyle name="Heading 4 2" xfId="1336" xr:uid="{00000000-0005-0000-0000-000084050000}"/>
    <cellStyle name="Heading1" xfId="1337" xr:uid="{00000000-0005-0000-0000-000085050000}"/>
    <cellStyle name="Heading1 10" xfId="1338" xr:uid="{00000000-0005-0000-0000-000086050000}"/>
    <cellStyle name="Heading1 10 2" xfId="1339" xr:uid="{00000000-0005-0000-0000-000087050000}"/>
    <cellStyle name="Heading1 10 3" xfId="1340" xr:uid="{00000000-0005-0000-0000-000088050000}"/>
    <cellStyle name="Heading1 10 4" xfId="1341" xr:uid="{00000000-0005-0000-0000-000089050000}"/>
    <cellStyle name="Heading1 10 5" xfId="1342" xr:uid="{00000000-0005-0000-0000-00008A050000}"/>
    <cellStyle name="Heading1 10 6" xfId="1343" xr:uid="{00000000-0005-0000-0000-00008B050000}"/>
    <cellStyle name="Heading1 10 7" xfId="1344" xr:uid="{00000000-0005-0000-0000-00008C050000}"/>
    <cellStyle name="Heading1 10 8" xfId="1345" xr:uid="{00000000-0005-0000-0000-00008D050000}"/>
    <cellStyle name="Heading1 10_03_DatosB" xfId="1346" xr:uid="{00000000-0005-0000-0000-00008E050000}"/>
    <cellStyle name="Heading1 2" xfId="1347" xr:uid="{00000000-0005-0000-0000-00008F050000}"/>
    <cellStyle name="Heading1 2 10" xfId="1348" xr:uid="{00000000-0005-0000-0000-000090050000}"/>
    <cellStyle name="Heading1 2 11" xfId="1349" xr:uid="{00000000-0005-0000-0000-000091050000}"/>
    <cellStyle name="Heading1 2 12" xfId="1350" xr:uid="{00000000-0005-0000-0000-000092050000}"/>
    <cellStyle name="Heading1 2 13" xfId="1351" xr:uid="{00000000-0005-0000-0000-000093050000}"/>
    <cellStyle name="Heading1 2 14" xfId="1352" xr:uid="{00000000-0005-0000-0000-000094050000}"/>
    <cellStyle name="Heading1 2 15" xfId="1353" xr:uid="{00000000-0005-0000-0000-000095050000}"/>
    <cellStyle name="Heading1 2 16" xfId="1354" xr:uid="{00000000-0005-0000-0000-000096050000}"/>
    <cellStyle name="Heading1 2 2" xfId="1355" xr:uid="{00000000-0005-0000-0000-000097050000}"/>
    <cellStyle name="Heading1 2 3" xfId="1356" xr:uid="{00000000-0005-0000-0000-000098050000}"/>
    <cellStyle name="Heading1 2 4" xfId="1357" xr:uid="{00000000-0005-0000-0000-000099050000}"/>
    <cellStyle name="Heading1 2 5" xfId="1358" xr:uid="{00000000-0005-0000-0000-00009A050000}"/>
    <cellStyle name="Heading1 2 6" xfId="1359" xr:uid="{00000000-0005-0000-0000-00009B050000}"/>
    <cellStyle name="Heading1 2 7" xfId="1360" xr:uid="{00000000-0005-0000-0000-00009C050000}"/>
    <cellStyle name="Heading1 2 8" xfId="1361" xr:uid="{00000000-0005-0000-0000-00009D050000}"/>
    <cellStyle name="Heading1 2 9" xfId="1362" xr:uid="{00000000-0005-0000-0000-00009E050000}"/>
    <cellStyle name="Heading1 2_01_HE" xfId="1363" xr:uid="{00000000-0005-0000-0000-00009F050000}"/>
    <cellStyle name="Heading1 3" xfId="1364" xr:uid="{00000000-0005-0000-0000-0000A0050000}"/>
    <cellStyle name="Heading1 3 10" xfId="1365" xr:uid="{00000000-0005-0000-0000-0000A1050000}"/>
    <cellStyle name="Heading1 3 11" xfId="1366" xr:uid="{00000000-0005-0000-0000-0000A2050000}"/>
    <cellStyle name="Heading1 3 12" xfId="1367" xr:uid="{00000000-0005-0000-0000-0000A3050000}"/>
    <cellStyle name="Heading1 3 13" xfId="1368" xr:uid="{00000000-0005-0000-0000-0000A4050000}"/>
    <cellStyle name="Heading1 3 14" xfId="1369" xr:uid="{00000000-0005-0000-0000-0000A5050000}"/>
    <cellStyle name="Heading1 3 15" xfId="1370" xr:uid="{00000000-0005-0000-0000-0000A6050000}"/>
    <cellStyle name="Heading1 3 16" xfId="1371" xr:uid="{00000000-0005-0000-0000-0000A7050000}"/>
    <cellStyle name="Heading1 3 2" xfId="1372" xr:uid="{00000000-0005-0000-0000-0000A8050000}"/>
    <cellStyle name="Heading1 3 3" xfId="1373" xr:uid="{00000000-0005-0000-0000-0000A9050000}"/>
    <cellStyle name="Heading1 3 4" xfId="1374" xr:uid="{00000000-0005-0000-0000-0000AA050000}"/>
    <cellStyle name="Heading1 3 5" xfId="1375" xr:uid="{00000000-0005-0000-0000-0000AB050000}"/>
    <cellStyle name="Heading1 3 6" xfId="1376" xr:uid="{00000000-0005-0000-0000-0000AC050000}"/>
    <cellStyle name="Heading1 3 7" xfId="1377" xr:uid="{00000000-0005-0000-0000-0000AD050000}"/>
    <cellStyle name="Heading1 3 8" xfId="1378" xr:uid="{00000000-0005-0000-0000-0000AE050000}"/>
    <cellStyle name="Heading1 3 9" xfId="1379" xr:uid="{00000000-0005-0000-0000-0000AF050000}"/>
    <cellStyle name="Heading1 3_01_HE" xfId="1380" xr:uid="{00000000-0005-0000-0000-0000B0050000}"/>
    <cellStyle name="Heading1 4" xfId="1381" xr:uid="{00000000-0005-0000-0000-0000B1050000}"/>
    <cellStyle name="Heading1 4 10" xfId="1382" xr:uid="{00000000-0005-0000-0000-0000B2050000}"/>
    <cellStyle name="Heading1 4 11" xfId="1383" xr:uid="{00000000-0005-0000-0000-0000B3050000}"/>
    <cellStyle name="Heading1 4 12" xfId="1384" xr:uid="{00000000-0005-0000-0000-0000B4050000}"/>
    <cellStyle name="Heading1 4 13" xfId="1385" xr:uid="{00000000-0005-0000-0000-0000B5050000}"/>
    <cellStyle name="Heading1 4 14" xfId="1386" xr:uid="{00000000-0005-0000-0000-0000B6050000}"/>
    <cellStyle name="Heading1 4 15" xfId="1387" xr:uid="{00000000-0005-0000-0000-0000B7050000}"/>
    <cellStyle name="Heading1 4 16" xfId="1388" xr:uid="{00000000-0005-0000-0000-0000B8050000}"/>
    <cellStyle name="Heading1 4 2" xfId="1389" xr:uid="{00000000-0005-0000-0000-0000B9050000}"/>
    <cellStyle name="Heading1 4 3" xfId="1390" xr:uid="{00000000-0005-0000-0000-0000BA050000}"/>
    <cellStyle name="Heading1 4 4" xfId="1391" xr:uid="{00000000-0005-0000-0000-0000BB050000}"/>
    <cellStyle name="Heading1 4 5" xfId="1392" xr:uid="{00000000-0005-0000-0000-0000BC050000}"/>
    <cellStyle name="Heading1 4 6" xfId="1393" xr:uid="{00000000-0005-0000-0000-0000BD050000}"/>
    <cellStyle name="Heading1 4 7" xfId="1394" xr:uid="{00000000-0005-0000-0000-0000BE050000}"/>
    <cellStyle name="Heading1 4 8" xfId="1395" xr:uid="{00000000-0005-0000-0000-0000BF050000}"/>
    <cellStyle name="Heading1 4 9" xfId="1396" xr:uid="{00000000-0005-0000-0000-0000C0050000}"/>
    <cellStyle name="Heading1 4_01_HE" xfId="1397" xr:uid="{00000000-0005-0000-0000-0000C1050000}"/>
    <cellStyle name="Heading1 5" xfId="1398" xr:uid="{00000000-0005-0000-0000-0000C2050000}"/>
    <cellStyle name="Heading1 5 10" xfId="1399" xr:uid="{00000000-0005-0000-0000-0000C3050000}"/>
    <cellStyle name="Heading1 5 11" xfId="1400" xr:uid="{00000000-0005-0000-0000-0000C4050000}"/>
    <cellStyle name="Heading1 5 12" xfId="1401" xr:uid="{00000000-0005-0000-0000-0000C5050000}"/>
    <cellStyle name="Heading1 5 13" xfId="1402" xr:uid="{00000000-0005-0000-0000-0000C6050000}"/>
    <cellStyle name="Heading1 5 14" xfId="1403" xr:uid="{00000000-0005-0000-0000-0000C7050000}"/>
    <cellStyle name="Heading1 5 15" xfId="1404" xr:uid="{00000000-0005-0000-0000-0000C8050000}"/>
    <cellStyle name="Heading1 5 16" xfId="1405" xr:uid="{00000000-0005-0000-0000-0000C9050000}"/>
    <cellStyle name="Heading1 5 2" xfId="1406" xr:uid="{00000000-0005-0000-0000-0000CA050000}"/>
    <cellStyle name="Heading1 5 3" xfId="1407" xr:uid="{00000000-0005-0000-0000-0000CB050000}"/>
    <cellStyle name="Heading1 5 4" xfId="1408" xr:uid="{00000000-0005-0000-0000-0000CC050000}"/>
    <cellStyle name="Heading1 5 5" xfId="1409" xr:uid="{00000000-0005-0000-0000-0000CD050000}"/>
    <cellStyle name="Heading1 5 6" xfId="1410" xr:uid="{00000000-0005-0000-0000-0000CE050000}"/>
    <cellStyle name="Heading1 5 7" xfId="1411" xr:uid="{00000000-0005-0000-0000-0000CF050000}"/>
    <cellStyle name="Heading1 5 8" xfId="1412" xr:uid="{00000000-0005-0000-0000-0000D0050000}"/>
    <cellStyle name="Heading1 5 9" xfId="1413" xr:uid="{00000000-0005-0000-0000-0000D1050000}"/>
    <cellStyle name="Heading1 5_01_HE" xfId="1414" xr:uid="{00000000-0005-0000-0000-0000D2050000}"/>
    <cellStyle name="Heading1 6" xfId="1415" xr:uid="{00000000-0005-0000-0000-0000D3050000}"/>
    <cellStyle name="Heading1 6 10" xfId="1416" xr:uid="{00000000-0005-0000-0000-0000D4050000}"/>
    <cellStyle name="Heading1 6 11" xfId="1417" xr:uid="{00000000-0005-0000-0000-0000D5050000}"/>
    <cellStyle name="Heading1 6 12" xfId="1418" xr:uid="{00000000-0005-0000-0000-0000D6050000}"/>
    <cellStyle name="Heading1 6 13" xfId="1419" xr:uid="{00000000-0005-0000-0000-0000D7050000}"/>
    <cellStyle name="Heading1 6 14" xfId="1420" xr:uid="{00000000-0005-0000-0000-0000D8050000}"/>
    <cellStyle name="Heading1 6 15" xfId="1421" xr:uid="{00000000-0005-0000-0000-0000D9050000}"/>
    <cellStyle name="Heading1 6 16" xfId="1422" xr:uid="{00000000-0005-0000-0000-0000DA050000}"/>
    <cellStyle name="Heading1 6 2" xfId="1423" xr:uid="{00000000-0005-0000-0000-0000DB050000}"/>
    <cellStyle name="Heading1 6 3" xfId="1424" xr:uid="{00000000-0005-0000-0000-0000DC050000}"/>
    <cellStyle name="Heading1 6 4" xfId="1425" xr:uid="{00000000-0005-0000-0000-0000DD050000}"/>
    <cellStyle name="Heading1 6 5" xfId="1426" xr:uid="{00000000-0005-0000-0000-0000DE050000}"/>
    <cellStyle name="Heading1 6 6" xfId="1427" xr:uid="{00000000-0005-0000-0000-0000DF050000}"/>
    <cellStyle name="Heading1 6 7" xfId="1428" xr:uid="{00000000-0005-0000-0000-0000E0050000}"/>
    <cellStyle name="Heading1 6 8" xfId="1429" xr:uid="{00000000-0005-0000-0000-0000E1050000}"/>
    <cellStyle name="Heading1 6 9" xfId="1430" xr:uid="{00000000-0005-0000-0000-0000E2050000}"/>
    <cellStyle name="Heading1 6_01_HE" xfId="1431" xr:uid="{00000000-0005-0000-0000-0000E3050000}"/>
    <cellStyle name="Heading1 7" xfId="1432" xr:uid="{00000000-0005-0000-0000-0000E4050000}"/>
    <cellStyle name="Heading1 7 10" xfId="1433" xr:uid="{00000000-0005-0000-0000-0000E5050000}"/>
    <cellStyle name="Heading1 7 11" xfId="1434" xr:uid="{00000000-0005-0000-0000-0000E6050000}"/>
    <cellStyle name="Heading1 7 12" xfId="1435" xr:uid="{00000000-0005-0000-0000-0000E7050000}"/>
    <cellStyle name="Heading1 7 13" xfId="1436" xr:uid="{00000000-0005-0000-0000-0000E8050000}"/>
    <cellStyle name="Heading1 7 14" xfId="1437" xr:uid="{00000000-0005-0000-0000-0000E9050000}"/>
    <cellStyle name="Heading1 7 15" xfId="1438" xr:uid="{00000000-0005-0000-0000-0000EA050000}"/>
    <cellStyle name="Heading1 7 16" xfId="1439" xr:uid="{00000000-0005-0000-0000-0000EB050000}"/>
    <cellStyle name="Heading1 7 2" xfId="1440" xr:uid="{00000000-0005-0000-0000-0000EC050000}"/>
    <cellStyle name="Heading1 7 3" xfId="1441" xr:uid="{00000000-0005-0000-0000-0000ED050000}"/>
    <cellStyle name="Heading1 7 4" xfId="1442" xr:uid="{00000000-0005-0000-0000-0000EE050000}"/>
    <cellStyle name="Heading1 7 5" xfId="1443" xr:uid="{00000000-0005-0000-0000-0000EF050000}"/>
    <cellStyle name="Heading1 7 6" xfId="1444" xr:uid="{00000000-0005-0000-0000-0000F0050000}"/>
    <cellStyle name="Heading1 7 7" xfId="1445" xr:uid="{00000000-0005-0000-0000-0000F1050000}"/>
    <cellStyle name="Heading1 7 8" xfId="1446" xr:uid="{00000000-0005-0000-0000-0000F2050000}"/>
    <cellStyle name="Heading1 7 9" xfId="1447" xr:uid="{00000000-0005-0000-0000-0000F3050000}"/>
    <cellStyle name="Heading1 7_01_HE" xfId="1448" xr:uid="{00000000-0005-0000-0000-0000F4050000}"/>
    <cellStyle name="Heading1 8" xfId="1449" xr:uid="{00000000-0005-0000-0000-0000F5050000}"/>
    <cellStyle name="Heading1 8 10" xfId="1450" xr:uid="{00000000-0005-0000-0000-0000F6050000}"/>
    <cellStyle name="Heading1 8 11" xfId="1451" xr:uid="{00000000-0005-0000-0000-0000F7050000}"/>
    <cellStyle name="Heading1 8 12" xfId="1452" xr:uid="{00000000-0005-0000-0000-0000F8050000}"/>
    <cellStyle name="Heading1 8 13" xfId="1453" xr:uid="{00000000-0005-0000-0000-0000F9050000}"/>
    <cellStyle name="Heading1 8 14" xfId="1454" xr:uid="{00000000-0005-0000-0000-0000FA050000}"/>
    <cellStyle name="Heading1 8 15" xfId="1455" xr:uid="{00000000-0005-0000-0000-0000FB050000}"/>
    <cellStyle name="Heading1 8 16" xfId="1456" xr:uid="{00000000-0005-0000-0000-0000FC050000}"/>
    <cellStyle name="Heading1 8 2" xfId="1457" xr:uid="{00000000-0005-0000-0000-0000FD050000}"/>
    <cellStyle name="Heading1 8 3" xfId="1458" xr:uid="{00000000-0005-0000-0000-0000FE050000}"/>
    <cellStyle name="Heading1 8 4" xfId="1459" xr:uid="{00000000-0005-0000-0000-0000FF050000}"/>
    <cellStyle name="Heading1 8 5" xfId="1460" xr:uid="{00000000-0005-0000-0000-000000060000}"/>
    <cellStyle name="Heading1 8 6" xfId="1461" xr:uid="{00000000-0005-0000-0000-000001060000}"/>
    <cellStyle name="Heading1 8 7" xfId="1462" xr:uid="{00000000-0005-0000-0000-000002060000}"/>
    <cellStyle name="Heading1 8 8" xfId="1463" xr:uid="{00000000-0005-0000-0000-000003060000}"/>
    <cellStyle name="Heading1 8 9" xfId="1464" xr:uid="{00000000-0005-0000-0000-000004060000}"/>
    <cellStyle name="Heading1 8_01_HE" xfId="1465" xr:uid="{00000000-0005-0000-0000-000005060000}"/>
    <cellStyle name="Heading1 9" xfId="1466" xr:uid="{00000000-0005-0000-0000-000006060000}"/>
    <cellStyle name="Heading1 9 2" xfId="1467" xr:uid="{00000000-0005-0000-0000-000007060000}"/>
    <cellStyle name="Heading1 9 3" xfId="1468" xr:uid="{00000000-0005-0000-0000-000008060000}"/>
    <cellStyle name="Heading1 9 4" xfId="1469" xr:uid="{00000000-0005-0000-0000-000009060000}"/>
    <cellStyle name="Heading1 9 5" xfId="1470" xr:uid="{00000000-0005-0000-0000-00000A060000}"/>
    <cellStyle name="Heading1 9 6" xfId="1471" xr:uid="{00000000-0005-0000-0000-00000B060000}"/>
    <cellStyle name="Heading1 9 7" xfId="1472" xr:uid="{00000000-0005-0000-0000-00000C060000}"/>
    <cellStyle name="Heading1 9 8" xfId="1473" xr:uid="{00000000-0005-0000-0000-00000D060000}"/>
    <cellStyle name="Heading1 9_03_DatosB" xfId="1474" xr:uid="{00000000-0005-0000-0000-00000E060000}"/>
    <cellStyle name="Heading1_01_HE" xfId="1475" xr:uid="{00000000-0005-0000-0000-00000F060000}"/>
    <cellStyle name="Heading2" xfId="1476" xr:uid="{00000000-0005-0000-0000-000010060000}"/>
    <cellStyle name="Heading2 10" xfId="1477" xr:uid="{00000000-0005-0000-0000-000011060000}"/>
    <cellStyle name="Heading2 10 2" xfId="1478" xr:uid="{00000000-0005-0000-0000-000012060000}"/>
    <cellStyle name="Heading2 10 3" xfId="1479" xr:uid="{00000000-0005-0000-0000-000013060000}"/>
    <cellStyle name="Heading2 10 4" xfId="1480" xr:uid="{00000000-0005-0000-0000-000014060000}"/>
    <cellStyle name="Heading2 10 5" xfId="1481" xr:uid="{00000000-0005-0000-0000-000015060000}"/>
    <cellStyle name="Heading2 10 6" xfId="1482" xr:uid="{00000000-0005-0000-0000-000016060000}"/>
    <cellStyle name="Heading2 10 7" xfId="1483" xr:uid="{00000000-0005-0000-0000-000017060000}"/>
    <cellStyle name="Heading2 10 8" xfId="1484" xr:uid="{00000000-0005-0000-0000-000018060000}"/>
    <cellStyle name="Heading2 10_03_DatosB" xfId="1485" xr:uid="{00000000-0005-0000-0000-000019060000}"/>
    <cellStyle name="Heading2 2" xfId="1486" xr:uid="{00000000-0005-0000-0000-00001A060000}"/>
    <cellStyle name="Heading2 2 10" xfId="1487" xr:uid="{00000000-0005-0000-0000-00001B060000}"/>
    <cellStyle name="Heading2 2 11" xfId="1488" xr:uid="{00000000-0005-0000-0000-00001C060000}"/>
    <cellStyle name="Heading2 2 12" xfId="1489" xr:uid="{00000000-0005-0000-0000-00001D060000}"/>
    <cellStyle name="Heading2 2 13" xfId="1490" xr:uid="{00000000-0005-0000-0000-00001E060000}"/>
    <cellStyle name="Heading2 2 14" xfId="1491" xr:uid="{00000000-0005-0000-0000-00001F060000}"/>
    <cellStyle name="Heading2 2 15" xfId="1492" xr:uid="{00000000-0005-0000-0000-000020060000}"/>
    <cellStyle name="Heading2 2 16" xfId="1493" xr:uid="{00000000-0005-0000-0000-000021060000}"/>
    <cellStyle name="Heading2 2 2" xfId="1494" xr:uid="{00000000-0005-0000-0000-000022060000}"/>
    <cellStyle name="Heading2 2 3" xfId="1495" xr:uid="{00000000-0005-0000-0000-000023060000}"/>
    <cellStyle name="Heading2 2 4" xfId="1496" xr:uid="{00000000-0005-0000-0000-000024060000}"/>
    <cellStyle name="Heading2 2 5" xfId="1497" xr:uid="{00000000-0005-0000-0000-000025060000}"/>
    <cellStyle name="Heading2 2 6" xfId="1498" xr:uid="{00000000-0005-0000-0000-000026060000}"/>
    <cellStyle name="Heading2 2 7" xfId="1499" xr:uid="{00000000-0005-0000-0000-000027060000}"/>
    <cellStyle name="Heading2 2 8" xfId="1500" xr:uid="{00000000-0005-0000-0000-000028060000}"/>
    <cellStyle name="Heading2 2 9" xfId="1501" xr:uid="{00000000-0005-0000-0000-000029060000}"/>
    <cellStyle name="Heading2 2_01_HE" xfId="1502" xr:uid="{00000000-0005-0000-0000-00002A060000}"/>
    <cellStyle name="Heading2 3" xfId="1503" xr:uid="{00000000-0005-0000-0000-00002B060000}"/>
    <cellStyle name="Heading2 3 10" xfId="1504" xr:uid="{00000000-0005-0000-0000-00002C060000}"/>
    <cellStyle name="Heading2 3 11" xfId="1505" xr:uid="{00000000-0005-0000-0000-00002D060000}"/>
    <cellStyle name="Heading2 3 12" xfId="1506" xr:uid="{00000000-0005-0000-0000-00002E060000}"/>
    <cellStyle name="Heading2 3 13" xfId="1507" xr:uid="{00000000-0005-0000-0000-00002F060000}"/>
    <cellStyle name="Heading2 3 14" xfId="1508" xr:uid="{00000000-0005-0000-0000-000030060000}"/>
    <cellStyle name="Heading2 3 15" xfId="1509" xr:uid="{00000000-0005-0000-0000-000031060000}"/>
    <cellStyle name="Heading2 3 16" xfId="1510" xr:uid="{00000000-0005-0000-0000-000032060000}"/>
    <cellStyle name="Heading2 3 2" xfId="1511" xr:uid="{00000000-0005-0000-0000-000033060000}"/>
    <cellStyle name="Heading2 3 3" xfId="1512" xr:uid="{00000000-0005-0000-0000-000034060000}"/>
    <cellStyle name="Heading2 3 4" xfId="1513" xr:uid="{00000000-0005-0000-0000-000035060000}"/>
    <cellStyle name="Heading2 3 5" xfId="1514" xr:uid="{00000000-0005-0000-0000-000036060000}"/>
    <cellStyle name="Heading2 3 6" xfId="1515" xr:uid="{00000000-0005-0000-0000-000037060000}"/>
    <cellStyle name="Heading2 3 7" xfId="1516" xr:uid="{00000000-0005-0000-0000-000038060000}"/>
    <cellStyle name="Heading2 3 8" xfId="1517" xr:uid="{00000000-0005-0000-0000-000039060000}"/>
    <cellStyle name="Heading2 3 9" xfId="1518" xr:uid="{00000000-0005-0000-0000-00003A060000}"/>
    <cellStyle name="Heading2 3_01_HE" xfId="1519" xr:uid="{00000000-0005-0000-0000-00003B060000}"/>
    <cellStyle name="Heading2 4" xfId="1520" xr:uid="{00000000-0005-0000-0000-00003C060000}"/>
    <cellStyle name="Heading2 4 10" xfId="1521" xr:uid="{00000000-0005-0000-0000-00003D060000}"/>
    <cellStyle name="Heading2 4 11" xfId="1522" xr:uid="{00000000-0005-0000-0000-00003E060000}"/>
    <cellStyle name="Heading2 4 12" xfId="1523" xr:uid="{00000000-0005-0000-0000-00003F060000}"/>
    <cellStyle name="Heading2 4 13" xfId="1524" xr:uid="{00000000-0005-0000-0000-000040060000}"/>
    <cellStyle name="Heading2 4 14" xfId="1525" xr:uid="{00000000-0005-0000-0000-000041060000}"/>
    <cellStyle name="Heading2 4 15" xfId="1526" xr:uid="{00000000-0005-0000-0000-000042060000}"/>
    <cellStyle name="Heading2 4 16" xfId="1527" xr:uid="{00000000-0005-0000-0000-000043060000}"/>
    <cellStyle name="Heading2 4 2" xfId="1528" xr:uid="{00000000-0005-0000-0000-000044060000}"/>
    <cellStyle name="Heading2 4 3" xfId="1529" xr:uid="{00000000-0005-0000-0000-000045060000}"/>
    <cellStyle name="Heading2 4 4" xfId="1530" xr:uid="{00000000-0005-0000-0000-000046060000}"/>
    <cellStyle name="Heading2 4 5" xfId="1531" xr:uid="{00000000-0005-0000-0000-000047060000}"/>
    <cellStyle name="Heading2 4 6" xfId="1532" xr:uid="{00000000-0005-0000-0000-000048060000}"/>
    <cellStyle name="Heading2 4 7" xfId="1533" xr:uid="{00000000-0005-0000-0000-000049060000}"/>
    <cellStyle name="Heading2 4 8" xfId="1534" xr:uid="{00000000-0005-0000-0000-00004A060000}"/>
    <cellStyle name="Heading2 4 9" xfId="1535" xr:uid="{00000000-0005-0000-0000-00004B060000}"/>
    <cellStyle name="Heading2 4_01_HE" xfId="1536" xr:uid="{00000000-0005-0000-0000-00004C060000}"/>
    <cellStyle name="Heading2 5" xfId="1537" xr:uid="{00000000-0005-0000-0000-00004D060000}"/>
    <cellStyle name="Heading2 5 10" xfId="1538" xr:uid="{00000000-0005-0000-0000-00004E060000}"/>
    <cellStyle name="Heading2 5 11" xfId="1539" xr:uid="{00000000-0005-0000-0000-00004F060000}"/>
    <cellStyle name="Heading2 5 12" xfId="1540" xr:uid="{00000000-0005-0000-0000-000050060000}"/>
    <cellStyle name="Heading2 5 13" xfId="1541" xr:uid="{00000000-0005-0000-0000-000051060000}"/>
    <cellStyle name="Heading2 5 14" xfId="1542" xr:uid="{00000000-0005-0000-0000-000052060000}"/>
    <cellStyle name="Heading2 5 15" xfId="1543" xr:uid="{00000000-0005-0000-0000-000053060000}"/>
    <cellStyle name="Heading2 5 16" xfId="1544" xr:uid="{00000000-0005-0000-0000-000054060000}"/>
    <cellStyle name="Heading2 5 2" xfId="1545" xr:uid="{00000000-0005-0000-0000-000055060000}"/>
    <cellStyle name="Heading2 5 3" xfId="1546" xr:uid="{00000000-0005-0000-0000-000056060000}"/>
    <cellStyle name="Heading2 5 4" xfId="1547" xr:uid="{00000000-0005-0000-0000-000057060000}"/>
    <cellStyle name="Heading2 5 5" xfId="1548" xr:uid="{00000000-0005-0000-0000-000058060000}"/>
    <cellStyle name="Heading2 5 6" xfId="1549" xr:uid="{00000000-0005-0000-0000-000059060000}"/>
    <cellStyle name="Heading2 5 7" xfId="1550" xr:uid="{00000000-0005-0000-0000-00005A060000}"/>
    <cellStyle name="Heading2 5 8" xfId="1551" xr:uid="{00000000-0005-0000-0000-00005B060000}"/>
    <cellStyle name="Heading2 5 9" xfId="1552" xr:uid="{00000000-0005-0000-0000-00005C060000}"/>
    <cellStyle name="Heading2 5_01_HE" xfId="1553" xr:uid="{00000000-0005-0000-0000-00005D060000}"/>
    <cellStyle name="Heading2 6" xfId="1554" xr:uid="{00000000-0005-0000-0000-00005E060000}"/>
    <cellStyle name="Heading2 6 10" xfId="1555" xr:uid="{00000000-0005-0000-0000-00005F060000}"/>
    <cellStyle name="Heading2 6 11" xfId="1556" xr:uid="{00000000-0005-0000-0000-000060060000}"/>
    <cellStyle name="Heading2 6 12" xfId="1557" xr:uid="{00000000-0005-0000-0000-000061060000}"/>
    <cellStyle name="Heading2 6 13" xfId="1558" xr:uid="{00000000-0005-0000-0000-000062060000}"/>
    <cellStyle name="Heading2 6 14" xfId="1559" xr:uid="{00000000-0005-0000-0000-000063060000}"/>
    <cellStyle name="Heading2 6 15" xfId="1560" xr:uid="{00000000-0005-0000-0000-000064060000}"/>
    <cellStyle name="Heading2 6 16" xfId="1561" xr:uid="{00000000-0005-0000-0000-000065060000}"/>
    <cellStyle name="Heading2 6 2" xfId="1562" xr:uid="{00000000-0005-0000-0000-000066060000}"/>
    <cellStyle name="Heading2 6 3" xfId="1563" xr:uid="{00000000-0005-0000-0000-000067060000}"/>
    <cellStyle name="Heading2 6 4" xfId="1564" xr:uid="{00000000-0005-0000-0000-000068060000}"/>
    <cellStyle name="Heading2 6 5" xfId="1565" xr:uid="{00000000-0005-0000-0000-000069060000}"/>
    <cellStyle name="Heading2 6 6" xfId="1566" xr:uid="{00000000-0005-0000-0000-00006A060000}"/>
    <cellStyle name="Heading2 6 7" xfId="1567" xr:uid="{00000000-0005-0000-0000-00006B060000}"/>
    <cellStyle name="Heading2 6 8" xfId="1568" xr:uid="{00000000-0005-0000-0000-00006C060000}"/>
    <cellStyle name="Heading2 6 9" xfId="1569" xr:uid="{00000000-0005-0000-0000-00006D060000}"/>
    <cellStyle name="Heading2 6_01_HE" xfId="1570" xr:uid="{00000000-0005-0000-0000-00006E060000}"/>
    <cellStyle name="Heading2 7" xfId="1571" xr:uid="{00000000-0005-0000-0000-00006F060000}"/>
    <cellStyle name="Heading2 7 10" xfId="1572" xr:uid="{00000000-0005-0000-0000-000070060000}"/>
    <cellStyle name="Heading2 7 11" xfId="1573" xr:uid="{00000000-0005-0000-0000-000071060000}"/>
    <cellStyle name="Heading2 7 12" xfId="1574" xr:uid="{00000000-0005-0000-0000-000072060000}"/>
    <cellStyle name="Heading2 7 13" xfId="1575" xr:uid="{00000000-0005-0000-0000-000073060000}"/>
    <cellStyle name="Heading2 7 14" xfId="1576" xr:uid="{00000000-0005-0000-0000-000074060000}"/>
    <cellStyle name="Heading2 7 15" xfId="1577" xr:uid="{00000000-0005-0000-0000-000075060000}"/>
    <cellStyle name="Heading2 7 16" xfId="1578" xr:uid="{00000000-0005-0000-0000-000076060000}"/>
    <cellStyle name="Heading2 7 2" xfId="1579" xr:uid="{00000000-0005-0000-0000-000077060000}"/>
    <cellStyle name="Heading2 7 3" xfId="1580" xr:uid="{00000000-0005-0000-0000-000078060000}"/>
    <cellStyle name="Heading2 7 4" xfId="1581" xr:uid="{00000000-0005-0000-0000-000079060000}"/>
    <cellStyle name="Heading2 7 5" xfId="1582" xr:uid="{00000000-0005-0000-0000-00007A060000}"/>
    <cellStyle name="Heading2 7 6" xfId="1583" xr:uid="{00000000-0005-0000-0000-00007B060000}"/>
    <cellStyle name="Heading2 7 7" xfId="1584" xr:uid="{00000000-0005-0000-0000-00007C060000}"/>
    <cellStyle name="Heading2 7 8" xfId="1585" xr:uid="{00000000-0005-0000-0000-00007D060000}"/>
    <cellStyle name="Heading2 7 9" xfId="1586" xr:uid="{00000000-0005-0000-0000-00007E060000}"/>
    <cellStyle name="Heading2 7_01_HE" xfId="1587" xr:uid="{00000000-0005-0000-0000-00007F060000}"/>
    <cellStyle name="Heading2 8" xfId="1588" xr:uid="{00000000-0005-0000-0000-000080060000}"/>
    <cellStyle name="Heading2 8 10" xfId="1589" xr:uid="{00000000-0005-0000-0000-000081060000}"/>
    <cellStyle name="Heading2 8 11" xfId="1590" xr:uid="{00000000-0005-0000-0000-000082060000}"/>
    <cellStyle name="Heading2 8 12" xfId="1591" xr:uid="{00000000-0005-0000-0000-000083060000}"/>
    <cellStyle name="Heading2 8 13" xfId="1592" xr:uid="{00000000-0005-0000-0000-000084060000}"/>
    <cellStyle name="Heading2 8 14" xfId="1593" xr:uid="{00000000-0005-0000-0000-000085060000}"/>
    <cellStyle name="Heading2 8 15" xfId="1594" xr:uid="{00000000-0005-0000-0000-000086060000}"/>
    <cellStyle name="Heading2 8 16" xfId="1595" xr:uid="{00000000-0005-0000-0000-000087060000}"/>
    <cellStyle name="Heading2 8 2" xfId="1596" xr:uid="{00000000-0005-0000-0000-000088060000}"/>
    <cellStyle name="Heading2 8 3" xfId="1597" xr:uid="{00000000-0005-0000-0000-000089060000}"/>
    <cellStyle name="Heading2 8 4" xfId="1598" xr:uid="{00000000-0005-0000-0000-00008A060000}"/>
    <cellStyle name="Heading2 8 5" xfId="1599" xr:uid="{00000000-0005-0000-0000-00008B060000}"/>
    <cellStyle name="Heading2 8 6" xfId="1600" xr:uid="{00000000-0005-0000-0000-00008C060000}"/>
    <cellStyle name="Heading2 8 7" xfId="1601" xr:uid="{00000000-0005-0000-0000-00008D060000}"/>
    <cellStyle name="Heading2 8 8" xfId="1602" xr:uid="{00000000-0005-0000-0000-00008E060000}"/>
    <cellStyle name="Heading2 8 9" xfId="1603" xr:uid="{00000000-0005-0000-0000-00008F060000}"/>
    <cellStyle name="Heading2 8_01_HE" xfId="1604" xr:uid="{00000000-0005-0000-0000-000090060000}"/>
    <cellStyle name="Heading2 9" xfId="1605" xr:uid="{00000000-0005-0000-0000-000091060000}"/>
    <cellStyle name="Heading2 9 2" xfId="1606" xr:uid="{00000000-0005-0000-0000-000092060000}"/>
    <cellStyle name="Heading2 9 3" xfId="1607" xr:uid="{00000000-0005-0000-0000-000093060000}"/>
    <cellStyle name="Heading2 9 4" xfId="1608" xr:uid="{00000000-0005-0000-0000-000094060000}"/>
    <cellStyle name="Heading2 9 5" xfId="1609" xr:uid="{00000000-0005-0000-0000-000095060000}"/>
    <cellStyle name="Heading2 9 6" xfId="1610" xr:uid="{00000000-0005-0000-0000-000096060000}"/>
    <cellStyle name="Heading2 9 7" xfId="1611" xr:uid="{00000000-0005-0000-0000-000097060000}"/>
    <cellStyle name="Heading2 9 8" xfId="1612" xr:uid="{00000000-0005-0000-0000-000098060000}"/>
    <cellStyle name="Heading2 9_03_DatosB" xfId="1613" xr:uid="{00000000-0005-0000-0000-000099060000}"/>
    <cellStyle name="Heading2_01_HE" xfId="1614" xr:uid="{00000000-0005-0000-0000-00009A060000}"/>
    <cellStyle name="Hipervínculo 2" xfId="1615" xr:uid="{00000000-0005-0000-0000-00009B060000}"/>
    <cellStyle name="Hipervínculo 4" xfId="1616" xr:uid="{00000000-0005-0000-0000-00009C060000}"/>
    <cellStyle name="Hypertextový odkaz" xfId="4633" xr:uid="{00000000-0005-0000-0000-00009D060000}"/>
    <cellStyle name="Incorrecto 2" xfId="1617" xr:uid="{00000000-0005-0000-0000-00009E060000}"/>
    <cellStyle name="Incorrecto 2 2" xfId="1618" xr:uid="{00000000-0005-0000-0000-00009F060000}"/>
    <cellStyle name="Incorrecto 2 3" xfId="1619" xr:uid="{00000000-0005-0000-0000-0000A0060000}"/>
    <cellStyle name="Incorrecto 3" xfId="1620" xr:uid="{00000000-0005-0000-0000-0000A1060000}"/>
    <cellStyle name="Incorrecto 4" xfId="1621" xr:uid="{00000000-0005-0000-0000-0000A2060000}"/>
    <cellStyle name="Incorrecto 5" xfId="1622" xr:uid="{00000000-0005-0000-0000-0000A3060000}"/>
    <cellStyle name="Incorrecto 6" xfId="1623" xr:uid="{00000000-0005-0000-0000-0000A4060000}"/>
    <cellStyle name="Incorrecto 7" xfId="1624" xr:uid="{00000000-0005-0000-0000-0000A5060000}"/>
    <cellStyle name="Incorrecto 8" xfId="1625" xr:uid="{00000000-0005-0000-0000-0000A6060000}"/>
    <cellStyle name="Incorrecto 9" xfId="1626" xr:uid="{00000000-0005-0000-0000-0000A7060000}"/>
    <cellStyle name="Input" xfId="4561" builtinId="20" customBuiltin="1"/>
    <cellStyle name="Input 2" xfId="1627" xr:uid="{00000000-0005-0000-0000-0000A9060000}"/>
    <cellStyle name="Input 2 2" xfId="1628" xr:uid="{00000000-0005-0000-0000-0000AA060000}"/>
    <cellStyle name="Input 3" xfId="1629" xr:uid="{00000000-0005-0000-0000-0000AB060000}"/>
    <cellStyle name="Input 3 2" xfId="1630" xr:uid="{00000000-0005-0000-0000-0000AC060000}"/>
    <cellStyle name="Input 4" xfId="1631" xr:uid="{00000000-0005-0000-0000-0000AD060000}"/>
    <cellStyle name="Input 4 2" xfId="1632" xr:uid="{00000000-0005-0000-0000-0000AE060000}"/>
    <cellStyle name="Input 5" xfId="1633" xr:uid="{00000000-0005-0000-0000-0000AF060000}"/>
    <cellStyle name="Input 5 2" xfId="1634" xr:uid="{00000000-0005-0000-0000-0000B0060000}"/>
    <cellStyle name="Input 6" xfId="1635" xr:uid="{00000000-0005-0000-0000-0000B1060000}"/>
    <cellStyle name="Linked Cell" xfId="4564" builtinId="24" customBuiltin="1"/>
    <cellStyle name="Linked Cell 2" xfId="1636" xr:uid="{00000000-0005-0000-0000-0000B3060000}"/>
    <cellStyle name="Millares 10" xfId="1637" xr:uid="{00000000-0005-0000-0000-0000B4060000}"/>
    <cellStyle name="Millares 10 2" xfId="1638" xr:uid="{00000000-0005-0000-0000-0000B5060000}"/>
    <cellStyle name="Millares 10 3" xfId="1639" xr:uid="{00000000-0005-0000-0000-0000B6060000}"/>
    <cellStyle name="Millares 10 4" xfId="1640" xr:uid="{00000000-0005-0000-0000-0000B7060000}"/>
    <cellStyle name="Millares 10 5" xfId="1641" xr:uid="{00000000-0005-0000-0000-0000B8060000}"/>
    <cellStyle name="Millares 10 6" xfId="1642" xr:uid="{00000000-0005-0000-0000-0000B9060000}"/>
    <cellStyle name="Millares 11" xfId="1643" xr:uid="{00000000-0005-0000-0000-0000BA060000}"/>
    <cellStyle name="Millares 11 2" xfId="1644" xr:uid="{00000000-0005-0000-0000-0000BB060000}"/>
    <cellStyle name="Millares 11 3" xfId="1645" xr:uid="{00000000-0005-0000-0000-0000BC060000}"/>
    <cellStyle name="Millares 11 4" xfId="1646" xr:uid="{00000000-0005-0000-0000-0000BD060000}"/>
    <cellStyle name="Millares 11 5" xfId="1647" xr:uid="{00000000-0005-0000-0000-0000BE060000}"/>
    <cellStyle name="Millares 11 6" xfId="1648" xr:uid="{00000000-0005-0000-0000-0000BF060000}"/>
    <cellStyle name="Millares 12" xfId="1649" xr:uid="{00000000-0005-0000-0000-0000C0060000}"/>
    <cellStyle name="Millares 12 2" xfId="1650" xr:uid="{00000000-0005-0000-0000-0000C1060000}"/>
    <cellStyle name="Millares 12 3" xfId="1651" xr:uid="{00000000-0005-0000-0000-0000C2060000}"/>
    <cellStyle name="Millares 12 4" xfId="1652" xr:uid="{00000000-0005-0000-0000-0000C3060000}"/>
    <cellStyle name="Millares 12 5" xfId="1653" xr:uid="{00000000-0005-0000-0000-0000C4060000}"/>
    <cellStyle name="Millares 12 6" xfId="1654" xr:uid="{00000000-0005-0000-0000-0000C5060000}"/>
    <cellStyle name="Millares 13" xfId="1655" xr:uid="{00000000-0005-0000-0000-0000C6060000}"/>
    <cellStyle name="Millares 13 2" xfId="1656" xr:uid="{00000000-0005-0000-0000-0000C7060000}"/>
    <cellStyle name="Millares 13 3" xfId="1657" xr:uid="{00000000-0005-0000-0000-0000C8060000}"/>
    <cellStyle name="Millares 13 4" xfId="1658" xr:uid="{00000000-0005-0000-0000-0000C9060000}"/>
    <cellStyle name="Millares 13 5" xfId="1659" xr:uid="{00000000-0005-0000-0000-0000CA060000}"/>
    <cellStyle name="Millares 13 6" xfId="1660" xr:uid="{00000000-0005-0000-0000-0000CB060000}"/>
    <cellStyle name="Millares 14" xfId="1661" xr:uid="{00000000-0005-0000-0000-0000CC060000}"/>
    <cellStyle name="Millares 14 2" xfId="1662" xr:uid="{00000000-0005-0000-0000-0000CD060000}"/>
    <cellStyle name="Millares 14 3" xfId="1663" xr:uid="{00000000-0005-0000-0000-0000CE060000}"/>
    <cellStyle name="Millares 14 4" xfId="1664" xr:uid="{00000000-0005-0000-0000-0000CF060000}"/>
    <cellStyle name="Millares 14 5" xfId="1665" xr:uid="{00000000-0005-0000-0000-0000D0060000}"/>
    <cellStyle name="Millares 14 6" xfId="1666" xr:uid="{00000000-0005-0000-0000-0000D1060000}"/>
    <cellStyle name="Millares 15" xfId="1667" xr:uid="{00000000-0005-0000-0000-0000D2060000}"/>
    <cellStyle name="Millares 15 2" xfId="1668" xr:uid="{00000000-0005-0000-0000-0000D3060000}"/>
    <cellStyle name="Millares 15 3" xfId="1669" xr:uid="{00000000-0005-0000-0000-0000D4060000}"/>
    <cellStyle name="Millares 15 4" xfId="1670" xr:uid="{00000000-0005-0000-0000-0000D5060000}"/>
    <cellStyle name="Millares 15 5" xfId="1671" xr:uid="{00000000-0005-0000-0000-0000D6060000}"/>
    <cellStyle name="Millares 15 6" xfId="1672" xr:uid="{00000000-0005-0000-0000-0000D7060000}"/>
    <cellStyle name="Millares 16" xfId="1673" xr:uid="{00000000-0005-0000-0000-0000D8060000}"/>
    <cellStyle name="Millares 16 2" xfId="1674" xr:uid="{00000000-0005-0000-0000-0000D9060000}"/>
    <cellStyle name="Millares 16 3" xfId="1675" xr:uid="{00000000-0005-0000-0000-0000DA060000}"/>
    <cellStyle name="Millares 16 4" xfId="1676" xr:uid="{00000000-0005-0000-0000-0000DB060000}"/>
    <cellStyle name="Millares 16 5" xfId="1677" xr:uid="{00000000-0005-0000-0000-0000DC060000}"/>
    <cellStyle name="Millares 16 6" xfId="1678" xr:uid="{00000000-0005-0000-0000-0000DD060000}"/>
    <cellStyle name="Millares 17" xfId="1679" xr:uid="{00000000-0005-0000-0000-0000DE060000}"/>
    <cellStyle name="Millares 17 2" xfId="1680" xr:uid="{00000000-0005-0000-0000-0000DF060000}"/>
    <cellStyle name="Millares 17 3" xfId="1681" xr:uid="{00000000-0005-0000-0000-0000E0060000}"/>
    <cellStyle name="Millares 17 4" xfId="1682" xr:uid="{00000000-0005-0000-0000-0000E1060000}"/>
    <cellStyle name="Millares 17 5" xfId="1683" xr:uid="{00000000-0005-0000-0000-0000E2060000}"/>
    <cellStyle name="Millares 17 6" xfId="1684" xr:uid="{00000000-0005-0000-0000-0000E3060000}"/>
    <cellStyle name="Millares 18" xfId="1685" xr:uid="{00000000-0005-0000-0000-0000E4060000}"/>
    <cellStyle name="Millares 18 2" xfId="1686" xr:uid="{00000000-0005-0000-0000-0000E5060000}"/>
    <cellStyle name="Millares 18 3" xfId="1687" xr:uid="{00000000-0005-0000-0000-0000E6060000}"/>
    <cellStyle name="Millares 18 4" xfId="1688" xr:uid="{00000000-0005-0000-0000-0000E7060000}"/>
    <cellStyle name="Millares 18 5" xfId="1689" xr:uid="{00000000-0005-0000-0000-0000E8060000}"/>
    <cellStyle name="Millares 18 6" xfId="1690" xr:uid="{00000000-0005-0000-0000-0000E9060000}"/>
    <cellStyle name="Millares 19" xfId="1691" xr:uid="{00000000-0005-0000-0000-0000EA060000}"/>
    <cellStyle name="Millares 19 2" xfId="1692" xr:uid="{00000000-0005-0000-0000-0000EB060000}"/>
    <cellStyle name="Millares 19 3" xfId="1693" xr:uid="{00000000-0005-0000-0000-0000EC060000}"/>
    <cellStyle name="Millares 19 4" xfId="1694" xr:uid="{00000000-0005-0000-0000-0000ED060000}"/>
    <cellStyle name="Millares 19 5" xfId="1695" xr:uid="{00000000-0005-0000-0000-0000EE060000}"/>
    <cellStyle name="Millares 19 6" xfId="1696" xr:uid="{00000000-0005-0000-0000-0000EF060000}"/>
    <cellStyle name="Millares 2" xfId="1697" xr:uid="{00000000-0005-0000-0000-0000F0060000}"/>
    <cellStyle name="Millares 2 10" xfId="1698" xr:uid="{00000000-0005-0000-0000-0000F1060000}"/>
    <cellStyle name="Millares 2 10 2" xfId="1699" xr:uid="{00000000-0005-0000-0000-0000F2060000}"/>
    <cellStyle name="Millares 2 11" xfId="1700" xr:uid="{00000000-0005-0000-0000-0000F3060000}"/>
    <cellStyle name="Millares 2 11 2" xfId="1701" xr:uid="{00000000-0005-0000-0000-0000F4060000}"/>
    <cellStyle name="Millares 2 12" xfId="1702" xr:uid="{00000000-0005-0000-0000-0000F5060000}"/>
    <cellStyle name="Millares 2 13" xfId="1703" xr:uid="{00000000-0005-0000-0000-0000F6060000}"/>
    <cellStyle name="Millares 2 14" xfId="1704" xr:uid="{00000000-0005-0000-0000-0000F7060000}"/>
    <cellStyle name="Millares 2 15" xfId="1705" xr:uid="{00000000-0005-0000-0000-0000F8060000}"/>
    <cellStyle name="Millares 2 16" xfId="1706" xr:uid="{00000000-0005-0000-0000-0000F9060000}"/>
    <cellStyle name="Millares 2 17" xfId="1707" xr:uid="{00000000-0005-0000-0000-0000FA060000}"/>
    <cellStyle name="Millares 2 18" xfId="1708" xr:uid="{00000000-0005-0000-0000-0000FB060000}"/>
    <cellStyle name="Millares 2 19" xfId="1709" xr:uid="{00000000-0005-0000-0000-0000FC060000}"/>
    <cellStyle name="Millares 2 2" xfId="1710" xr:uid="{00000000-0005-0000-0000-0000FD060000}"/>
    <cellStyle name="Millares 2 2 10" xfId="1711" xr:uid="{00000000-0005-0000-0000-0000FE060000}"/>
    <cellStyle name="Millares 2 2 11" xfId="1712" xr:uid="{00000000-0005-0000-0000-0000FF060000}"/>
    <cellStyle name="Millares 2 2 12" xfId="1713" xr:uid="{00000000-0005-0000-0000-000000070000}"/>
    <cellStyle name="Millares 2 2 2" xfId="1714" xr:uid="{00000000-0005-0000-0000-000001070000}"/>
    <cellStyle name="Millares 2 2 2 2" xfId="1715" xr:uid="{00000000-0005-0000-0000-000002070000}"/>
    <cellStyle name="Millares 2 2 2 2 2" xfId="1716" xr:uid="{00000000-0005-0000-0000-000003070000}"/>
    <cellStyle name="Millares 2 2 2 2 2 2" xfId="1717" xr:uid="{00000000-0005-0000-0000-000004070000}"/>
    <cellStyle name="Millares 2 2 2 2 3" xfId="1718" xr:uid="{00000000-0005-0000-0000-000005070000}"/>
    <cellStyle name="Millares 2 2 2 3" xfId="1719" xr:uid="{00000000-0005-0000-0000-000006070000}"/>
    <cellStyle name="Millares 2 2 2 4" xfId="1720" xr:uid="{00000000-0005-0000-0000-000007070000}"/>
    <cellStyle name="Millares 2 2 2 5" xfId="1721" xr:uid="{00000000-0005-0000-0000-000008070000}"/>
    <cellStyle name="Millares 2 2 2 6" xfId="1722" xr:uid="{00000000-0005-0000-0000-000009070000}"/>
    <cellStyle name="Millares 2 2 2 7" xfId="1723" xr:uid="{00000000-0005-0000-0000-00000A070000}"/>
    <cellStyle name="Millares 2 2 3" xfId="1724" xr:uid="{00000000-0005-0000-0000-00000B070000}"/>
    <cellStyle name="Millares 2 2 4" xfId="1725" xr:uid="{00000000-0005-0000-0000-00000C070000}"/>
    <cellStyle name="Millares 2 2 5" xfId="1726" xr:uid="{00000000-0005-0000-0000-00000D070000}"/>
    <cellStyle name="Millares 2 2 6" xfId="1727" xr:uid="{00000000-0005-0000-0000-00000E070000}"/>
    <cellStyle name="Millares 2 2 7" xfId="1728" xr:uid="{00000000-0005-0000-0000-00000F070000}"/>
    <cellStyle name="Millares 2 2 8" xfId="1729" xr:uid="{00000000-0005-0000-0000-000010070000}"/>
    <cellStyle name="Millares 2 2 9" xfId="1730" xr:uid="{00000000-0005-0000-0000-000011070000}"/>
    <cellStyle name="Millares 2 20" xfId="1731" xr:uid="{00000000-0005-0000-0000-000012070000}"/>
    <cellStyle name="Millares 2 21" xfId="1732" xr:uid="{00000000-0005-0000-0000-000013070000}"/>
    <cellStyle name="Millares 2 22" xfId="1733" xr:uid="{00000000-0005-0000-0000-000014070000}"/>
    <cellStyle name="Millares 2 23" xfId="1734" xr:uid="{00000000-0005-0000-0000-000015070000}"/>
    <cellStyle name="Millares 2 24" xfId="1735" xr:uid="{00000000-0005-0000-0000-000016070000}"/>
    <cellStyle name="Millares 2 25" xfId="1736" xr:uid="{00000000-0005-0000-0000-000017070000}"/>
    <cellStyle name="Millares 2 26" xfId="1737" xr:uid="{00000000-0005-0000-0000-000018070000}"/>
    <cellStyle name="Millares 2 27" xfId="1738" xr:uid="{00000000-0005-0000-0000-000019070000}"/>
    <cellStyle name="Millares 2 28" xfId="1739" xr:uid="{00000000-0005-0000-0000-00001A070000}"/>
    <cellStyle name="Millares 2 29" xfId="1740" xr:uid="{00000000-0005-0000-0000-00001B070000}"/>
    <cellStyle name="Millares 2 3" xfId="1741" xr:uid="{00000000-0005-0000-0000-00001C070000}"/>
    <cellStyle name="Millares 2 3 2" xfId="1742" xr:uid="{00000000-0005-0000-0000-00001D070000}"/>
    <cellStyle name="Millares 2 3 3" xfId="1743" xr:uid="{00000000-0005-0000-0000-00001E070000}"/>
    <cellStyle name="Millares 2 30" xfId="1744" xr:uid="{00000000-0005-0000-0000-00001F070000}"/>
    <cellStyle name="Millares 2 31" xfId="1745" xr:uid="{00000000-0005-0000-0000-000020070000}"/>
    <cellStyle name="Millares 2 32" xfId="1746" xr:uid="{00000000-0005-0000-0000-000021070000}"/>
    <cellStyle name="Millares 2 33" xfId="1747" xr:uid="{00000000-0005-0000-0000-000022070000}"/>
    <cellStyle name="Millares 2 34" xfId="1748" xr:uid="{00000000-0005-0000-0000-000023070000}"/>
    <cellStyle name="Millares 2 35" xfId="1749" xr:uid="{00000000-0005-0000-0000-000024070000}"/>
    <cellStyle name="Millares 2 36" xfId="1750" xr:uid="{00000000-0005-0000-0000-000025070000}"/>
    <cellStyle name="Millares 2 37" xfId="1751" xr:uid="{00000000-0005-0000-0000-000026070000}"/>
    <cellStyle name="Millares 2 38" xfId="1752" xr:uid="{00000000-0005-0000-0000-000027070000}"/>
    <cellStyle name="Millares 2 39" xfId="1753" xr:uid="{00000000-0005-0000-0000-000028070000}"/>
    <cellStyle name="Millares 2 4" xfId="1754" xr:uid="{00000000-0005-0000-0000-000029070000}"/>
    <cellStyle name="Millares 2 4 2" xfId="1755" xr:uid="{00000000-0005-0000-0000-00002A070000}"/>
    <cellStyle name="Millares 2 4 3" xfId="1756" xr:uid="{00000000-0005-0000-0000-00002B070000}"/>
    <cellStyle name="Millares 2 40" xfId="1757" xr:uid="{00000000-0005-0000-0000-00002C070000}"/>
    <cellStyle name="Millares 2 41" xfId="1758" xr:uid="{00000000-0005-0000-0000-00002D070000}"/>
    <cellStyle name="Millares 2 42" xfId="1759" xr:uid="{00000000-0005-0000-0000-00002E070000}"/>
    <cellStyle name="Millares 2 43" xfId="1760" xr:uid="{00000000-0005-0000-0000-00002F070000}"/>
    <cellStyle name="Millares 2 44" xfId="1761" xr:uid="{00000000-0005-0000-0000-000030070000}"/>
    <cellStyle name="Millares 2 5" xfId="1762" xr:uid="{00000000-0005-0000-0000-000031070000}"/>
    <cellStyle name="Millares 2 5 2" xfId="1763" xr:uid="{00000000-0005-0000-0000-000032070000}"/>
    <cellStyle name="Millares 2 5 3" xfId="1764" xr:uid="{00000000-0005-0000-0000-000033070000}"/>
    <cellStyle name="Millares 2 6" xfId="1765" xr:uid="{00000000-0005-0000-0000-000034070000}"/>
    <cellStyle name="Millares 2 6 2" xfId="1766" xr:uid="{00000000-0005-0000-0000-000035070000}"/>
    <cellStyle name="Millares 2 6 3" xfId="1767" xr:uid="{00000000-0005-0000-0000-000036070000}"/>
    <cellStyle name="Millares 2 7" xfId="1768" xr:uid="{00000000-0005-0000-0000-000037070000}"/>
    <cellStyle name="Millares 2 7 2" xfId="1769" xr:uid="{00000000-0005-0000-0000-000038070000}"/>
    <cellStyle name="Millares 2 7 3" xfId="1770" xr:uid="{00000000-0005-0000-0000-000039070000}"/>
    <cellStyle name="Millares 2 8" xfId="1771" xr:uid="{00000000-0005-0000-0000-00003A070000}"/>
    <cellStyle name="Millares 2 8 2" xfId="1772" xr:uid="{00000000-0005-0000-0000-00003B070000}"/>
    <cellStyle name="Millares 2 9" xfId="1773" xr:uid="{00000000-0005-0000-0000-00003C070000}"/>
    <cellStyle name="Millares 2 9 2" xfId="1774" xr:uid="{00000000-0005-0000-0000-00003D070000}"/>
    <cellStyle name="Millares 2_O" xfId="1775" xr:uid="{00000000-0005-0000-0000-00003E070000}"/>
    <cellStyle name="Millares 20" xfId="1776" xr:uid="{00000000-0005-0000-0000-00003F070000}"/>
    <cellStyle name="Millares 20 2" xfId="1777" xr:uid="{00000000-0005-0000-0000-000040070000}"/>
    <cellStyle name="Millares 20 3" xfId="1778" xr:uid="{00000000-0005-0000-0000-000041070000}"/>
    <cellStyle name="Millares 20 4" xfId="1779" xr:uid="{00000000-0005-0000-0000-000042070000}"/>
    <cellStyle name="Millares 20 5" xfId="1780" xr:uid="{00000000-0005-0000-0000-000043070000}"/>
    <cellStyle name="Millares 20 6" xfId="1781" xr:uid="{00000000-0005-0000-0000-000044070000}"/>
    <cellStyle name="Millares 21" xfId="1782" xr:uid="{00000000-0005-0000-0000-000045070000}"/>
    <cellStyle name="Millares 21 2" xfId="1783" xr:uid="{00000000-0005-0000-0000-000046070000}"/>
    <cellStyle name="Millares 21 3" xfId="1784" xr:uid="{00000000-0005-0000-0000-000047070000}"/>
    <cellStyle name="Millares 21 4" xfId="1785" xr:uid="{00000000-0005-0000-0000-000048070000}"/>
    <cellStyle name="Millares 21 5" xfId="1786" xr:uid="{00000000-0005-0000-0000-000049070000}"/>
    <cellStyle name="Millares 21 6" xfId="1787" xr:uid="{00000000-0005-0000-0000-00004A070000}"/>
    <cellStyle name="Millares 22" xfId="1788" xr:uid="{00000000-0005-0000-0000-00004B070000}"/>
    <cellStyle name="Millares 22 2" xfId="1789" xr:uid="{00000000-0005-0000-0000-00004C070000}"/>
    <cellStyle name="Millares 22 3" xfId="1790" xr:uid="{00000000-0005-0000-0000-00004D070000}"/>
    <cellStyle name="Millares 22 4" xfId="1791" xr:uid="{00000000-0005-0000-0000-00004E070000}"/>
    <cellStyle name="Millares 22 5" xfId="1792" xr:uid="{00000000-0005-0000-0000-00004F070000}"/>
    <cellStyle name="Millares 22 6" xfId="1793" xr:uid="{00000000-0005-0000-0000-000050070000}"/>
    <cellStyle name="Millares 23" xfId="1794" xr:uid="{00000000-0005-0000-0000-000051070000}"/>
    <cellStyle name="Millares 23 2" xfId="1795" xr:uid="{00000000-0005-0000-0000-000052070000}"/>
    <cellStyle name="Millares 23 3" xfId="1796" xr:uid="{00000000-0005-0000-0000-000053070000}"/>
    <cellStyle name="Millares 23 4" xfId="1797" xr:uid="{00000000-0005-0000-0000-000054070000}"/>
    <cellStyle name="Millares 23 5" xfId="1798" xr:uid="{00000000-0005-0000-0000-000055070000}"/>
    <cellStyle name="Millares 23 6" xfId="1799" xr:uid="{00000000-0005-0000-0000-000056070000}"/>
    <cellStyle name="Millares 24" xfId="1800" xr:uid="{00000000-0005-0000-0000-000057070000}"/>
    <cellStyle name="Millares 24 2" xfId="1801" xr:uid="{00000000-0005-0000-0000-000058070000}"/>
    <cellStyle name="Millares 24 3" xfId="1802" xr:uid="{00000000-0005-0000-0000-000059070000}"/>
    <cellStyle name="Millares 24 4" xfId="1803" xr:uid="{00000000-0005-0000-0000-00005A070000}"/>
    <cellStyle name="Millares 24 5" xfId="1804" xr:uid="{00000000-0005-0000-0000-00005B070000}"/>
    <cellStyle name="Millares 24 6" xfId="1805" xr:uid="{00000000-0005-0000-0000-00005C070000}"/>
    <cellStyle name="Millares 25" xfId="1806" xr:uid="{00000000-0005-0000-0000-00005D070000}"/>
    <cellStyle name="Millares 25 2" xfId="1807" xr:uid="{00000000-0005-0000-0000-00005E070000}"/>
    <cellStyle name="Millares 25 3" xfId="1808" xr:uid="{00000000-0005-0000-0000-00005F070000}"/>
    <cellStyle name="Millares 25 4" xfId="1809" xr:uid="{00000000-0005-0000-0000-000060070000}"/>
    <cellStyle name="Millares 25 5" xfId="1810" xr:uid="{00000000-0005-0000-0000-000061070000}"/>
    <cellStyle name="Millares 25 6" xfId="1811" xr:uid="{00000000-0005-0000-0000-000062070000}"/>
    <cellStyle name="Millares 26" xfId="1812" xr:uid="{00000000-0005-0000-0000-000063070000}"/>
    <cellStyle name="Millares 26 2" xfId="1813" xr:uid="{00000000-0005-0000-0000-000064070000}"/>
    <cellStyle name="Millares 26 3" xfId="1814" xr:uid="{00000000-0005-0000-0000-000065070000}"/>
    <cellStyle name="Millares 26 4" xfId="1815" xr:uid="{00000000-0005-0000-0000-000066070000}"/>
    <cellStyle name="Millares 26 5" xfId="1816" xr:uid="{00000000-0005-0000-0000-000067070000}"/>
    <cellStyle name="Millares 26 6" xfId="1817" xr:uid="{00000000-0005-0000-0000-000068070000}"/>
    <cellStyle name="Millares 27" xfId="1818" xr:uid="{00000000-0005-0000-0000-000069070000}"/>
    <cellStyle name="Millares 27 2" xfId="1819" xr:uid="{00000000-0005-0000-0000-00006A070000}"/>
    <cellStyle name="Millares 27 3" xfId="1820" xr:uid="{00000000-0005-0000-0000-00006B070000}"/>
    <cellStyle name="Millares 27 4" xfId="1821" xr:uid="{00000000-0005-0000-0000-00006C070000}"/>
    <cellStyle name="Millares 27 5" xfId="1822" xr:uid="{00000000-0005-0000-0000-00006D070000}"/>
    <cellStyle name="Millares 27 6" xfId="1823" xr:uid="{00000000-0005-0000-0000-00006E070000}"/>
    <cellStyle name="Millares 28" xfId="1824" xr:uid="{00000000-0005-0000-0000-00006F070000}"/>
    <cellStyle name="Millares 28 2" xfId="1825" xr:uid="{00000000-0005-0000-0000-000070070000}"/>
    <cellStyle name="Millares 28 3" xfId="1826" xr:uid="{00000000-0005-0000-0000-000071070000}"/>
    <cellStyle name="Millares 28 4" xfId="1827" xr:uid="{00000000-0005-0000-0000-000072070000}"/>
    <cellStyle name="Millares 28 5" xfId="1828" xr:uid="{00000000-0005-0000-0000-000073070000}"/>
    <cellStyle name="Millares 28 6" xfId="1829" xr:uid="{00000000-0005-0000-0000-000074070000}"/>
    <cellStyle name="Millares 29" xfId="1830" xr:uid="{00000000-0005-0000-0000-000075070000}"/>
    <cellStyle name="Millares 29 2" xfId="1831" xr:uid="{00000000-0005-0000-0000-000076070000}"/>
    <cellStyle name="Millares 29 3" xfId="1832" xr:uid="{00000000-0005-0000-0000-000077070000}"/>
    <cellStyle name="Millares 29 4" xfId="1833" xr:uid="{00000000-0005-0000-0000-000078070000}"/>
    <cellStyle name="Millares 29 5" xfId="1834" xr:uid="{00000000-0005-0000-0000-000079070000}"/>
    <cellStyle name="Millares 29 6" xfId="1835" xr:uid="{00000000-0005-0000-0000-00007A070000}"/>
    <cellStyle name="Millares 3" xfId="1836" xr:uid="{00000000-0005-0000-0000-00007B070000}"/>
    <cellStyle name="Millares 3 10" xfId="1837" xr:uid="{00000000-0005-0000-0000-00007C070000}"/>
    <cellStyle name="Millares 3 11" xfId="1838" xr:uid="{00000000-0005-0000-0000-00007D070000}"/>
    <cellStyle name="Millares 3 12" xfId="1839" xr:uid="{00000000-0005-0000-0000-00007E070000}"/>
    <cellStyle name="Millares 3 13" xfId="1840" xr:uid="{00000000-0005-0000-0000-00007F070000}"/>
    <cellStyle name="Millares 3 14" xfId="1841" xr:uid="{00000000-0005-0000-0000-000080070000}"/>
    <cellStyle name="Millares 3 15" xfId="1842" xr:uid="{00000000-0005-0000-0000-000081070000}"/>
    <cellStyle name="Millares 3 16" xfId="1843" xr:uid="{00000000-0005-0000-0000-000082070000}"/>
    <cellStyle name="Millares 3 2" xfId="1844" xr:uid="{00000000-0005-0000-0000-000083070000}"/>
    <cellStyle name="Millares 3 2 2" xfId="1845" xr:uid="{00000000-0005-0000-0000-000084070000}"/>
    <cellStyle name="Millares 3 2 2 2" xfId="1846" xr:uid="{00000000-0005-0000-0000-000085070000}"/>
    <cellStyle name="Millares 3 3" xfId="1847" xr:uid="{00000000-0005-0000-0000-000086070000}"/>
    <cellStyle name="Millares 3 3 2" xfId="1848" xr:uid="{00000000-0005-0000-0000-000087070000}"/>
    <cellStyle name="Millares 3 3 2 2" xfId="1849" xr:uid="{00000000-0005-0000-0000-000088070000}"/>
    <cellStyle name="Millares 3 4" xfId="1850" xr:uid="{00000000-0005-0000-0000-000089070000}"/>
    <cellStyle name="Millares 3 5" xfId="1851" xr:uid="{00000000-0005-0000-0000-00008A070000}"/>
    <cellStyle name="Millares 3 6" xfId="1852" xr:uid="{00000000-0005-0000-0000-00008B070000}"/>
    <cellStyle name="Millares 3 7" xfId="1853" xr:uid="{00000000-0005-0000-0000-00008C070000}"/>
    <cellStyle name="Millares 3 8" xfId="1854" xr:uid="{00000000-0005-0000-0000-00008D070000}"/>
    <cellStyle name="Millares 3 9" xfId="1855" xr:uid="{00000000-0005-0000-0000-00008E070000}"/>
    <cellStyle name="Millares 3_01_Nomina_NOV_2008" xfId="1856" xr:uid="{00000000-0005-0000-0000-00008F070000}"/>
    <cellStyle name="Millares 30" xfId="1857" xr:uid="{00000000-0005-0000-0000-000090070000}"/>
    <cellStyle name="Millares 30 2" xfId="1858" xr:uid="{00000000-0005-0000-0000-000091070000}"/>
    <cellStyle name="Millares 30 3" xfId="1859" xr:uid="{00000000-0005-0000-0000-000092070000}"/>
    <cellStyle name="Millares 30 4" xfId="1860" xr:uid="{00000000-0005-0000-0000-000093070000}"/>
    <cellStyle name="Millares 30 5" xfId="1861" xr:uid="{00000000-0005-0000-0000-000094070000}"/>
    <cellStyle name="Millares 30 6" xfId="1862" xr:uid="{00000000-0005-0000-0000-000095070000}"/>
    <cellStyle name="Millares 31" xfId="1863" xr:uid="{00000000-0005-0000-0000-000096070000}"/>
    <cellStyle name="Millares 31 2" xfId="1864" xr:uid="{00000000-0005-0000-0000-000097070000}"/>
    <cellStyle name="Millares 31 3" xfId="1865" xr:uid="{00000000-0005-0000-0000-000098070000}"/>
    <cellStyle name="Millares 31 4" xfId="1866" xr:uid="{00000000-0005-0000-0000-000099070000}"/>
    <cellStyle name="Millares 31 5" xfId="1867" xr:uid="{00000000-0005-0000-0000-00009A070000}"/>
    <cellStyle name="Millares 31 6" xfId="1868" xr:uid="{00000000-0005-0000-0000-00009B070000}"/>
    <cellStyle name="Millares 32" xfId="1869" xr:uid="{00000000-0005-0000-0000-00009C070000}"/>
    <cellStyle name="Millares 32 2" xfId="1870" xr:uid="{00000000-0005-0000-0000-00009D070000}"/>
    <cellStyle name="Millares 32 3" xfId="1871" xr:uid="{00000000-0005-0000-0000-00009E070000}"/>
    <cellStyle name="Millares 32 4" xfId="1872" xr:uid="{00000000-0005-0000-0000-00009F070000}"/>
    <cellStyle name="Millares 32 5" xfId="1873" xr:uid="{00000000-0005-0000-0000-0000A0070000}"/>
    <cellStyle name="Millares 32 6" xfId="1874" xr:uid="{00000000-0005-0000-0000-0000A1070000}"/>
    <cellStyle name="Millares 33" xfId="1875" xr:uid="{00000000-0005-0000-0000-0000A2070000}"/>
    <cellStyle name="Millares 33 2" xfId="1876" xr:uid="{00000000-0005-0000-0000-0000A3070000}"/>
    <cellStyle name="Millares 33 3" xfId="1877" xr:uid="{00000000-0005-0000-0000-0000A4070000}"/>
    <cellStyle name="Millares 33 4" xfId="1878" xr:uid="{00000000-0005-0000-0000-0000A5070000}"/>
    <cellStyle name="Millares 33 5" xfId="1879" xr:uid="{00000000-0005-0000-0000-0000A6070000}"/>
    <cellStyle name="Millares 33 6" xfId="1880" xr:uid="{00000000-0005-0000-0000-0000A7070000}"/>
    <cellStyle name="Millares 34" xfId="1881" xr:uid="{00000000-0005-0000-0000-0000A8070000}"/>
    <cellStyle name="Millares 34 2" xfId="1882" xr:uid="{00000000-0005-0000-0000-0000A9070000}"/>
    <cellStyle name="Millares 34 3" xfId="1883" xr:uid="{00000000-0005-0000-0000-0000AA070000}"/>
    <cellStyle name="Millares 34 4" xfId="1884" xr:uid="{00000000-0005-0000-0000-0000AB070000}"/>
    <cellStyle name="Millares 34 5" xfId="1885" xr:uid="{00000000-0005-0000-0000-0000AC070000}"/>
    <cellStyle name="Millares 34 6" xfId="1886" xr:uid="{00000000-0005-0000-0000-0000AD070000}"/>
    <cellStyle name="Millares 35" xfId="1887" xr:uid="{00000000-0005-0000-0000-0000AE070000}"/>
    <cellStyle name="Millares 35 2" xfId="1888" xr:uid="{00000000-0005-0000-0000-0000AF070000}"/>
    <cellStyle name="Millares 35 3" xfId="1889" xr:uid="{00000000-0005-0000-0000-0000B0070000}"/>
    <cellStyle name="Millares 35 4" xfId="1890" xr:uid="{00000000-0005-0000-0000-0000B1070000}"/>
    <cellStyle name="Millares 35 5" xfId="1891" xr:uid="{00000000-0005-0000-0000-0000B2070000}"/>
    <cellStyle name="Millares 35 6" xfId="1892" xr:uid="{00000000-0005-0000-0000-0000B3070000}"/>
    <cellStyle name="Millares 36" xfId="1893" xr:uid="{00000000-0005-0000-0000-0000B4070000}"/>
    <cellStyle name="Millares 36 2" xfId="1894" xr:uid="{00000000-0005-0000-0000-0000B5070000}"/>
    <cellStyle name="Millares 36 3" xfId="1895" xr:uid="{00000000-0005-0000-0000-0000B6070000}"/>
    <cellStyle name="Millares 36 4" xfId="1896" xr:uid="{00000000-0005-0000-0000-0000B7070000}"/>
    <cellStyle name="Millares 36 5" xfId="1897" xr:uid="{00000000-0005-0000-0000-0000B8070000}"/>
    <cellStyle name="Millares 36 6" xfId="1898" xr:uid="{00000000-0005-0000-0000-0000B9070000}"/>
    <cellStyle name="Millares 37" xfId="1899" xr:uid="{00000000-0005-0000-0000-0000BA070000}"/>
    <cellStyle name="Millares 37 2" xfId="1900" xr:uid="{00000000-0005-0000-0000-0000BB070000}"/>
    <cellStyle name="Millares 38" xfId="1901" xr:uid="{00000000-0005-0000-0000-0000BC070000}"/>
    <cellStyle name="Millares 38 2" xfId="1902" xr:uid="{00000000-0005-0000-0000-0000BD070000}"/>
    <cellStyle name="Millares 39" xfId="1903" xr:uid="{00000000-0005-0000-0000-0000BE070000}"/>
    <cellStyle name="Millares 39 2" xfId="1904" xr:uid="{00000000-0005-0000-0000-0000BF070000}"/>
    <cellStyle name="Millares 4" xfId="1905" xr:uid="{00000000-0005-0000-0000-0000C0070000}"/>
    <cellStyle name="Millares 4 10" xfId="1906" xr:uid="{00000000-0005-0000-0000-0000C1070000}"/>
    <cellStyle name="Millares 4 11" xfId="1907" xr:uid="{00000000-0005-0000-0000-0000C2070000}"/>
    <cellStyle name="Millares 4 12" xfId="1908" xr:uid="{00000000-0005-0000-0000-0000C3070000}"/>
    <cellStyle name="Millares 4 13" xfId="1909" xr:uid="{00000000-0005-0000-0000-0000C4070000}"/>
    <cellStyle name="Millares 4 14" xfId="1910" xr:uid="{00000000-0005-0000-0000-0000C5070000}"/>
    <cellStyle name="Millares 4 15" xfId="1911" xr:uid="{00000000-0005-0000-0000-0000C6070000}"/>
    <cellStyle name="Millares 4 16" xfId="1912" xr:uid="{00000000-0005-0000-0000-0000C7070000}"/>
    <cellStyle name="Millares 4 2" xfId="1913" xr:uid="{00000000-0005-0000-0000-0000C8070000}"/>
    <cellStyle name="Millares 4 3" xfId="1914" xr:uid="{00000000-0005-0000-0000-0000C9070000}"/>
    <cellStyle name="Millares 4 4" xfId="1915" xr:uid="{00000000-0005-0000-0000-0000CA070000}"/>
    <cellStyle name="Millares 4 5" xfId="1916" xr:uid="{00000000-0005-0000-0000-0000CB070000}"/>
    <cellStyle name="Millares 4 6" xfId="1917" xr:uid="{00000000-0005-0000-0000-0000CC070000}"/>
    <cellStyle name="Millares 4 7" xfId="1918" xr:uid="{00000000-0005-0000-0000-0000CD070000}"/>
    <cellStyle name="Millares 4 8" xfId="1919" xr:uid="{00000000-0005-0000-0000-0000CE070000}"/>
    <cellStyle name="Millares 4 9" xfId="1920" xr:uid="{00000000-0005-0000-0000-0000CF070000}"/>
    <cellStyle name="Millares 4_01_Nomina_NOV_2008" xfId="1921" xr:uid="{00000000-0005-0000-0000-0000D0070000}"/>
    <cellStyle name="Millares 40" xfId="1922" xr:uid="{00000000-0005-0000-0000-0000D1070000}"/>
    <cellStyle name="Millares 5" xfId="1923" xr:uid="{00000000-0005-0000-0000-0000D2070000}"/>
    <cellStyle name="Millares 5 2" xfId="1924" xr:uid="{00000000-0005-0000-0000-0000D3070000}"/>
    <cellStyle name="Millares 5 3" xfId="1925" xr:uid="{00000000-0005-0000-0000-0000D4070000}"/>
    <cellStyle name="Millares 5 4" xfId="1926" xr:uid="{00000000-0005-0000-0000-0000D5070000}"/>
    <cellStyle name="Millares 5 5" xfId="1927" xr:uid="{00000000-0005-0000-0000-0000D6070000}"/>
    <cellStyle name="Millares 5 6" xfId="1928" xr:uid="{00000000-0005-0000-0000-0000D7070000}"/>
    <cellStyle name="Millares 6" xfId="1929" xr:uid="{00000000-0005-0000-0000-0000D8070000}"/>
    <cellStyle name="Millares 6 2" xfId="1930" xr:uid="{00000000-0005-0000-0000-0000D9070000}"/>
    <cellStyle name="Millares 6 3" xfId="1931" xr:uid="{00000000-0005-0000-0000-0000DA070000}"/>
    <cellStyle name="Millares 6 4" xfId="1932" xr:uid="{00000000-0005-0000-0000-0000DB070000}"/>
    <cellStyle name="Millares 6 5" xfId="1933" xr:uid="{00000000-0005-0000-0000-0000DC070000}"/>
    <cellStyle name="Millares 6 6" xfId="1934" xr:uid="{00000000-0005-0000-0000-0000DD070000}"/>
    <cellStyle name="Millares 7" xfId="1935" xr:uid="{00000000-0005-0000-0000-0000DE070000}"/>
    <cellStyle name="Millares 7 2" xfId="1936" xr:uid="{00000000-0005-0000-0000-0000DF070000}"/>
    <cellStyle name="Millares 7 3" xfId="1937" xr:uid="{00000000-0005-0000-0000-0000E0070000}"/>
    <cellStyle name="Millares 7 4" xfId="1938" xr:uid="{00000000-0005-0000-0000-0000E1070000}"/>
    <cellStyle name="Millares 7 5" xfId="1939" xr:uid="{00000000-0005-0000-0000-0000E2070000}"/>
    <cellStyle name="Millares 7 6" xfId="1940" xr:uid="{00000000-0005-0000-0000-0000E3070000}"/>
    <cellStyle name="Millares 8" xfId="1941" xr:uid="{00000000-0005-0000-0000-0000E4070000}"/>
    <cellStyle name="Millares 8 2" xfId="1942" xr:uid="{00000000-0005-0000-0000-0000E5070000}"/>
    <cellStyle name="Millares 8 3" xfId="1943" xr:uid="{00000000-0005-0000-0000-0000E6070000}"/>
    <cellStyle name="Millares 8 4" xfId="1944" xr:uid="{00000000-0005-0000-0000-0000E7070000}"/>
    <cellStyle name="Millares 8 5" xfId="1945" xr:uid="{00000000-0005-0000-0000-0000E8070000}"/>
    <cellStyle name="Millares 8 6" xfId="1946" xr:uid="{00000000-0005-0000-0000-0000E9070000}"/>
    <cellStyle name="Millares 9" xfId="1947" xr:uid="{00000000-0005-0000-0000-0000EA070000}"/>
    <cellStyle name="Millares 9 2" xfId="1948" xr:uid="{00000000-0005-0000-0000-0000EB070000}"/>
    <cellStyle name="Millares 9 3" xfId="1949" xr:uid="{00000000-0005-0000-0000-0000EC070000}"/>
    <cellStyle name="Millares 9 4" xfId="1950" xr:uid="{00000000-0005-0000-0000-0000ED070000}"/>
    <cellStyle name="Millares 9 5" xfId="1951" xr:uid="{00000000-0005-0000-0000-0000EE070000}"/>
    <cellStyle name="Millares 9 6" xfId="1952" xr:uid="{00000000-0005-0000-0000-0000EF070000}"/>
    <cellStyle name="Moneda [0] 2" xfId="1953" xr:uid="{00000000-0005-0000-0000-0000F0070000}"/>
    <cellStyle name="Moneda [0] 2 10" xfId="1954" xr:uid="{00000000-0005-0000-0000-0000F1070000}"/>
    <cellStyle name="Moneda [0] 2 10 2" xfId="1955" xr:uid="{00000000-0005-0000-0000-0000F2070000}"/>
    <cellStyle name="Moneda [0] 2 10 3" xfId="1956" xr:uid="{00000000-0005-0000-0000-0000F3070000}"/>
    <cellStyle name="Moneda [0] 2 10 4" xfId="1957" xr:uid="{00000000-0005-0000-0000-0000F4070000}"/>
    <cellStyle name="Moneda [0] 2 11" xfId="1958" xr:uid="{00000000-0005-0000-0000-0000F5070000}"/>
    <cellStyle name="Moneda [0] 2 11 2" xfId="1959" xr:uid="{00000000-0005-0000-0000-0000F6070000}"/>
    <cellStyle name="Moneda [0] 2 11 3" xfId="1960" xr:uid="{00000000-0005-0000-0000-0000F7070000}"/>
    <cellStyle name="Moneda [0] 2 11 4" xfId="1961" xr:uid="{00000000-0005-0000-0000-0000F8070000}"/>
    <cellStyle name="Moneda [0] 2 12" xfId="1962" xr:uid="{00000000-0005-0000-0000-0000F9070000}"/>
    <cellStyle name="Moneda [0] 2 13" xfId="1963" xr:uid="{00000000-0005-0000-0000-0000FA070000}"/>
    <cellStyle name="Moneda [0] 2 14" xfId="1964" xr:uid="{00000000-0005-0000-0000-0000FB070000}"/>
    <cellStyle name="Moneda [0] 2 2" xfId="1965" xr:uid="{00000000-0005-0000-0000-0000FC070000}"/>
    <cellStyle name="Moneda [0] 2 2 2" xfId="1966" xr:uid="{00000000-0005-0000-0000-0000FD070000}"/>
    <cellStyle name="Moneda [0] 2 2 2 2" xfId="1967" xr:uid="{00000000-0005-0000-0000-0000FE070000}"/>
    <cellStyle name="Moneda [0] 2 2 2 3" xfId="1968" xr:uid="{00000000-0005-0000-0000-0000FF070000}"/>
    <cellStyle name="Moneda [0] 2 2 2 4" xfId="1969" xr:uid="{00000000-0005-0000-0000-000000080000}"/>
    <cellStyle name="Moneda [0] 2 2 3" xfId="1970" xr:uid="{00000000-0005-0000-0000-000001080000}"/>
    <cellStyle name="Moneda [0] 2 2 3 2" xfId="1971" xr:uid="{00000000-0005-0000-0000-000002080000}"/>
    <cellStyle name="Moneda [0] 2 2 3 3" xfId="1972" xr:uid="{00000000-0005-0000-0000-000003080000}"/>
    <cellStyle name="Moneda [0] 2 2 3 4" xfId="1973" xr:uid="{00000000-0005-0000-0000-000004080000}"/>
    <cellStyle name="Moneda [0] 2 2 4" xfId="1974" xr:uid="{00000000-0005-0000-0000-000005080000}"/>
    <cellStyle name="Moneda [0] 2 2 5" xfId="1975" xr:uid="{00000000-0005-0000-0000-000006080000}"/>
    <cellStyle name="Moneda [0] 2 2 6" xfId="1976" xr:uid="{00000000-0005-0000-0000-000007080000}"/>
    <cellStyle name="Moneda [0] 2 3" xfId="1977" xr:uid="{00000000-0005-0000-0000-000008080000}"/>
    <cellStyle name="Moneda [0] 2 3 2" xfId="1978" xr:uid="{00000000-0005-0000-0000-000009080000}"/>
    <cellStyle name="Moneda [0] 2 3 2 2" xfId="1979" xr:uid="{00000000-0005-0000-0000-00000A080000}"/>
    <cellStyle name="Moneda [0] 2 3 2 3" xfId="1980" xr:uid="{00000000-0005-0000-0000-00000B080000}"/>
    <cellStyle name="Moneda [0] 2 3 2 4" xfId="1981" xr:uid="{00000000-0005-0000-0000-00000C080000}"/>
    <cellStyle name="Moneda [0] 2 3 3" xfId="1982" xr:uid="{00000000-0005-0000-0000-00000D080000}"/>
    <cellStyle name="Moneda [0] 2 3 3 2" xfId="1983" xr:uid="{00000000-0005-0000-0000-00000E080000}"/>
    <cellStyle name="Moneda [0] 2 3 3 3" xfId="1984" xr:uid="{00000000-0005-0000-0000-00000F080000}"/>
    <cellStyle name="Moneda [0] 2 3 3 4" xfId="1985" xr:uid="{00000000-0005-0000-0000-000010080000}"/>
    <cellStyle name="Moneda [0] 2 3 4" xfId="1986" xr:uid="{00000000-0005-0000-0000-000011080000}"/>
    <cellStyle name="Moneda [0] 2 3 5" xfId="1987" xr:uid="{00000000-0005-0000-0000-000012080000}"/>
    <cellStyle name="Moneda [0] 2 3 6" xfId="1988" xr:uid="{00000000-0005-0000-0000-000013080000}"/>
    <cellStyle name="Moneda [0] 2 4" xfId="1989" xr:uid="{00000000-0005-0000-0000-000014080000}"/>
    <cellStyle name="Moneda [0] 2 4 2" xfId="1990" xr:uid="{00000000-0005-0000-0000-000015080000}"/>
    <cellStyle name="Moneda [0] 2 4 2 2" xfId="1991" xr:uid="{00000000-0005-0000-0000-000016080000}"/>
    <cellStyle name="Moneda [0] 2 4 2 3" xfId="1992" xr:uid="{00000000-0005-0000-0000-000017080000}"/>
    <cellStyle name="Moneda [0] 2 4 2 4" xfId="1993" xr:uid="{00000000-0005-0000-0000-000018080000}"/>
    <cellStyle name="Moneda [0] 2 4 3" xfId="1994" xr:uid="{00000000-0005-0000-0000-000019080000}"/>
    <cellStyle name="Moneda [0] 2 4 3 2" xfId="1995" xr:uid="{00000000-0005-0000-0000-00001A080000}"/>
    <cellStyle name="Moneda [0] 2 4 3 3" xfId="1996" xr:uid="{00000000-0005-0000-0000-00001B080000}"/>
    <cellStyle name="Moneda [0] 2 4 3 4" xfId="1997" xr:uid="{00000000-0005-0000-0000-00001C080000}"/>
    <cellStyle name="Moneda [0] 2 4 4" xfId="1998" xr:uid="{00000000-0005-0000-0000-00001D080000}"/>
    <cellStyle name="Moneda [0] 2 4 5" xfId="1999" xr:uid="{00000000-0005-0000-0000-00001E080000}"/>
    <cellStyle name="Moneda [0] 2 4 6" xfId="2000" xr:uid="{00000000-0005-0000-0000-00001F080000}"/>
    <cellStyle name="Moneda [0] 2 5" xfId="2001" xr:uid="{00000000-0005-0000-0000-000020080000}"/>
    <cellStyle name="Moneda [0] 2 5 2" xfId="2002" xr:uid="{00000000-0005-0000-0000-000021080000}"/>
    <cellStyle name="Moneda [0] 2 5 2 2" xfId="2003" xr:uid="{00000000-0005-0000-0000-000022080000}"/>
    <cellStyle name="Moneda [0] 2 5 2 3" xfId="2004" xr:uid="{00000000-0005-0000-0000-000023080000}"/>
    <cellStyle name="Moneda [0] 2 5 2 4" xfId="2005" xr:uid="{00000000-0005-0000-0000-000024080000}"/>
    <cellStyle name="Moneda [0] 2 5 3" xfId="2006" xr:uid="{00000000-0005-0000-0000-000025080000}"/>
    <cellStyle name="Moneda [0] 2 5 3 2" xfId="2007" xr:uid="{00000000-0005-0000-0000-000026080000}"/>
    <cellStyle name="Moneda [0] 2 5 3 3" xfId="2008" xr:uid="{00000000-0005-0000-0000-000027080000}"/>
    <cellStyle name="Moneda [0] 2 5 3 4" xfId="2009" xr:uid="{00000000-0005-0000-0000-000028080000}"/>
    <cellStyle name="Moneda [0] 2 5 4" xfId="2010" xr:uid="{00000000-0005-0000-0000-000029080000}"/>
    <cellStyle name="Moneda [0] 2 5 5" xfId="2011" xr:uid="{00000000-0005-0000-0000-00002A080000}"/>
    <cellStyle name="Moneda [0] 2 5 6" xfId="2012" xr:uid="{00000000-0005-0000-0000-00002B080000}"/>
    <cellStyle name="Moneda [0] 2 6" xfId="2013" xr:uid="{00000000-0005-0000-0000-00002C080000}"/>
    <cellStyle name="Moneda [0] 2 6 2" xfId="2014" xr:uid="{00000000-0005-0000-0000-00002D080000}"/>
    <cellStyle name="Moneda [0] 2 6 2 2" xfId="2015" xr:uid="{00000000-0005-0000-0000-00002E080000}"/>
    <cellStyle name="Moneda [0] 2 6 2 3" xfId="2016" xr:uid="{00000000-0005-0000-0000-00002F080000}"/>
    <cellStyle name="Moneda [0] 2 6 2 4" xfId="2017" xr:uid="{00000000-0005-0000-0000-000030080000}"/>
    <cellStyle name="Moneda [0] 2 6 3" xfId="2018" xr:uid="{00000000-0005-0000-0000-000031080000}"/>
    <cellStyle name="Moneda [0] 2 6 3 2" xfId="2019" xr:uid="{00000000-0005-0000-0000-000032080000}"/>
    <cellStyle name="Moneda [0] 2 6 3 3" xfId="2020" xr:uid="{00000000-0005-0000-0000-000033080000}"/>
    <cellStyle name="Moneda [0] 2 6 3 4" xfId="2021" xr:uid="{00000000-0005-0000-0000-000034080000}"/>
    <cellStyle name="Moneda [0] 2 6 4" xfId="2022" xr:uid="{00000000-0005-0000-0000-000035080000}"/>
    <cellStyle name="Moneda [0] 2 6 5" xfId="2023" xr:uid="{00000000-0005-0000-0000-000036080000}"/>
    <cellStyle name="Moneda [0] 2 6 6" xfId="2024" xr:uid="{00000000-0005-0000-0000-000037080000}"/>
    <cellStyle name="Moneda [0] 2 7" xfId="2025" xr:uid="{00000000-0005-0000-0000-000038080000}"/>
    <cellStyle name="Moneda [0] 2 7 2" xfId="2026" xr:uid="{00000000-0005-0000-0000-000039080000}"/>
    <cellStyle name="Moneda [0] 2 7 2 2" xfId="2027" xr:uid="{00000000-0005-0000-0000-00003A080000}"/>
    <cellStyle name="Moneda [0] 2 7 2 3" xfId="2028" xr:uid="{00000000-0005-0000-0000-00003B080000}"/>
    <cellStyle name="Moneda [0] 2 7 2 4" xfId="2029" xr:uid="{00000000-0005-0000-0000-00003C080000}"/>
    <cellStyle name="Moneda [0] 2 7 3" xfId="2030" xr:uid="{00000000-0005-0000-0000-00003D080000}"/>
    <cellStyle name="Moneda [0] 2 7 3 2" xfId="2031" xr:uid="{00000000-0005-0000-0000-00003E080000}"/>
    <cellStyle name="Moneda [0] 2 7 3 3" xfId="2032" xr:uid="{00000000-0005-0000-0000-00003F080000}"/>
    <cellStyle name="Moneda [0] 2 7 3 4" xfId="2033" xr:uid="{00000000-0005-0000-0000-000040080000}"/>
    <cellStyle name="Moneda [0] 2 7 4" xfId="2034" xr:uid="{00000000-0005-0000-0000-000041080000}"/>
    <cellStyle name="Moneda [0] 2 7 5" xfId="2035" xr:uid="{00000000-0005-0000-0000-000042080000}"/>
    <cellStyle name="Moneda [0] 2 7 6" xfId="2036" xr:uid="{00000000-0005-0000-0000-000043080000}"/>
    <cellStyle name="Moneda [0] 2 8" xfId="2037" xr:uid="{00000000-0005-0000-0000-000044080000}"/>
    <cellStyle name="Moneda [0] 2 8 2" xfId="2038" xr:uid="{00000000-0005-0000-0000-000045080000}"/>
    <cellStyle name="Moneda [0] 2 8 2 2" xfId="2039" xr:uid="{00000000-0005-0000-0000-000046080000}"/>
    <cellStyle name="Moneda [0] 2 8 2 3" xfId="2040" xr:uid="{00000000-0005-0000-0000-000047080000}"/>
    <cellStyle name="Moneda [0] 2 8 2 4" xfId="2041" xr:uid="{00000000-0005-0000-0000-000048080000}"/>
    <cellStyle name="Moneda [0] 2 8 3" xfId="2042" xr:uid="{00000000-0005-0000-0000-000049080000}"/>
    <cellStyle name="Moneda [0] 2 8 3 2" xfId="2043" xr:uid="{00000000-0005-0000-0000-00004A080000}"/>
    <cellStyle name="Moneda [0] 2 8 3 3" xfId="2044" xr:uid="{00000000-0005-0000-0000-00004B080000}"/>
    <cellStyle name="Moneda [0] 2 8 3 4" xfId="2045" xr:uid="{00000000-0005-0000-0000-00004C080000}"/>
    <cellStyle name="Moneda [0] 2 8 4" xfId="2046" xr:uid="{00000000-0005-0000-0000-00004D080000}"/>
    <cellStyle name="Moneda [0] 2 8 5" xfId="2047" xr:uid="{00000000-0005-0000-0000-00004E080000}"/>
    <cellStyle name="Moneda [0] 2 8 6" xfId="2048" xr:uid="{00000000-0005-0000-0000-00004F080000}"/>
    <cellStyle name="Moneda [0] 2 9" xfId="2049" xr:uid="{00000000-0005-0000-0000-000050080000}"/>
    <cellStyle name="Moneda [0] 2 9 2" xfId="2050" xr:uid="{00000000-0005-0000-0000-000051080000}"/>
    <cellStyle name="Moneda [0] 2 9 2 2" xfId="2051" xr:uid="{00000000-0005-0000-0000-000052080000}"/>
    <cellStyle name="Moneda [0] 2 9 2 3" xfId="2052" xr:uid="{00000000-0005-0000-0000-000053080000}"/>
    <cellStyle name="Moneda [0] 2 9 2 4" xfId="2053" xr:uid="{00000000-0005-0000-0000-000054080000}"/>
    <cellStyle name="Moneda [0] 2 9 3" xfId="2054" xr:uid="{00000000-0005-0000-0000-000055080000}"/>
    <cellStyle name="Moneda [0] 2 9 3 2" xfId="2055" xr:uid="{00000000-0005-0000-0000-000056080000}"/>
    <cellStyle name="Moneda [0] 2 9 3 3" xfId="2056" xr:uid="{00000000-0005-0000-0000-000057080000}"/>
    <cellStyle name="Moneda [0] 2 9 3 4" xfId="2057" xr:uid="{00000000-0005-0000-0000-000058080000}"/>
    <cellStyle name="Moneda [0] 2 9 4" xfId="2058" xr:uid="{00000000-0005-0000-0000-000059080000}"/>
    <cellStyle name="Moneda [0] 2 9 5" xfId="2059" xr:uid="{00000000-0005-0000-0000-00005A080000}"/>
    <cellStyle name="Moneda [0] 2 9 6" xfId="2060" xr:uid="{00000000-0005-0000-0000-00005B080000}"/>
    <cellStyle name="Moneda [0] 3" xfId="2061" xr:uid="{00000000-0005-0000-0000-00005C080000}"/>
    <cellStyle name="Moneda [0] 3 2" xfId="2062" xr:uid="{00000000-0005-0000-0000-00005D080000}"/>
    <cellStyle name="Moneda [0] 3 2 2" xfId="2063" xr:uid="{00000000-0005-0000-0000-00005E080000}"/>
    <cellStyle name="Moneda [0] 3 2 2 2" xfId="2064" xr:uid="{00000000-0005-0000-0000-00005F080000}"/>
    <cellStyle name="Moneda [0] 3 2 2 3" xfId="2065" xr:uid="{00000000-0005-0000-0000-000060080000}"/>
    <cellStyle name="Moneda [0] 3 2 2 4" xfId="2066" xr:uid="{00000000-0005-0000-0000-000061080000}"/>
    <cellStyle name="Moneda [0] 3 2 3" xfId="2067" xr:uid="{00000000-0005-0000-0000-000062080000}"/>
    <cellStyle name="Moneda [0] 3 2 3 2" xfId="2068" xr:uid="{00000000-0005-0000-0000-000063080000}"/>
    <cellStyle name="Moneda [0] 3 2 3 3" xfId="2069" xr:uid="{00000000-0005-0000-0000-000064080000}"/>
    <cellStyle name="Moneda [0] 3 2 3 4" xfId="2070" xr:uid="{00000000-0005-0000-0000-000065080000}"/>
    <cellStyle name="Moneda [0] 3 2 4" xfId="2071" xr:uid="{00000000-0005-0000-0000-000066080000}"/>
    <cellStyle name="Moneda [0] 3 2 5" xfId="2072" xr:uid="{00000000-0005-0000-0000-000067080000}"/>
    <cellStyle name="Moneda [0] 3 2 6" xfId="2073" xr:uid="{00000000-0005-0000-0000-000068080000}"/>
    <cellStyle name="Moneda [0] 3 3" xfId="2074" xr:uid="{00000000-0005-0000-0000-000069080000}"/>
    <cellStyle name="Moneda [0] 4" xfId="2075" xr:uid="{00000000-0005-0000-0000-00006A080000}"/>
    <cellStyle name="Moneda [0] 4 2" xfId="2076" xr:uid="{00000000-0005-0000-0000-00006B080000}"/>
    <cellStyle name="Moneda [0] 4 2 2" xfId="2077" xr:uid="{00000000-0005-0000-0000-00006C080000}"/>
    <cellStyle name="Moneda [0] 4 3" xfId="2078" xr:uid="{00000000-0005-0000-0000-00006D080000}"/>
    <cellStyle name="Moneda [0] 4 4" xfId="2079" xr:uid="{00000000-0005-0000-0000-00006E080000}"/>
    <cellStyle name="Moneda [0] 5" xfId="2080" xr:uid="{00000000-0005-0000-0000-00006F080000}"/>
    <cellStyle name="Moneda [0] 5 2" xfId="2081" xr:uid="{00000000-0005-0000-0000-000070080000}"/>
    <cellStyle name="Moneda 10" xfId="2082" xr:uid="{00000000-0005-0000-0000-000071080000}"/>
    <cellStyle name="Moneda 10 2" xfId="2083" xr:uid="{00000000-0005-0000-0000-000072080000}"/>
    <cellStyle name="Moneda 10 3" xfId="2084" xr:uid="{00000000-0005-0000-0000-000073080000}"/>
    <cellStyle name="Moneda 10 4" xfId="2085" xr:uid="{00000000-0005-0000-0000-000074080000}"/>
    <cellStyle name="Moneda 10 5" xfId="2086" xr:uid="{00000000-0005-0000-0000-000075080000}"/>
    <cellStyle name="Moneda 10 6" xfId="2087" xr:uid="{00000000-0005-0000-0000-000076080000}"/>
    <cellStyle name="Moneda 11" xfId="2088" xr:uid="{00000000-0005-0000-0000-000077080000}"/>
    <cellStyle name="Moneda 11 2" xfId="2089" xr:uid="{00000000-0005-0000-0000-000078080000}"/>
    <cellStyle name="Moneda 11 3" xfId="2090" xr:uid="{00000000-0005-0000-0000-000079080000}"/>
    <cellStyle name="Moneda 11 4" xfId="2091" xr:uid="{00000000-0005-0000-0000-00007A080000}"/>
    <cellStyle name="Moneda 11 5" xfId="2092" xr:uid="{00000000-0005-0000-0000-00007B080000}"/>
    <cellStyle name="Moneda 11 6" xfId="2093" xr:uid="{00000000-0005-0000-0000-00007C080000}"/>
    <cellStyle name="Moneda 12" xfId="2094" xr:uid="{00000000-0005-0000-0000-00007D080000}"/>
    <cellStyle name="Moneda 12 2" xfId="2095" xr:uid="{00000000-0005-0000-0000-00007E080000}"/>
    <cellStyle name="Moneda 12 3" xfId="2096" xr:uid="{00000000-0005-0000-0000-00007F080000}"/>
    <cellStyle name="Moneda 12 4" xfId="2097" xr:uid="{00000000-0005-0000-0000-000080080000}"/>
    <cellStyle name="Moneda 12 5" xfId="2098" xr:uid="{00000000-0005-0000-0000-000081080000}"/>
    <cellStyle name="Moneda 12 6" xfId="2099" xr:uid="{00000000-0005-0000-0000-000082080000}"/>
    <cellStyle name="Moneda 13" xfId="2100" xr:uid="{00000000-0005-0000-0000-000083080000}"/>
    <cellStyle name="Moneda 13 2" xfId="2101" xr:uid="{00000000-0005-0000-0000-000084080000}"/>
    <cellStyle name="Moneda 13 3" xfId="2102" xr:uid="{00000000-0005-0000-0000-000085080000}"/>
    <cellStyle name="Moneda 13 4" xfId="2103" xr:uid="{00000000-0005-0000-0000-000086080000}"/>
    <cellStyle name="Moneda 13 5" xfId="2104" xr:uid="{00000000-0005-0000-0000-000087080000}"/>
    <cellStyle name="Moneda 13 6" xfId="2105" xr:uid="{00000000-0005-0000-0000-000088080000}"/>
    <cellStyle name="Moneda 14" xfId="2106" xr:uid="{00000000-0005-0000-0000-000089080000}"/>
    <cellStyle name="Moneda 14 2" xfId="2107" xr:uid="{00000000-0005-0000-0000-00008A080000}"/>
    <cellStyle name="Moneda 14 3" xfId="2108" xr:uid="{00000000-0005-0000-0000-00008B080000}"/>
    <cellStyle name="Moneda 14 4" xfId="2109" xr:uid="{00000000-0005-0000-0000-00008C080000}"/>
    <cellStyle name="Moneda 14 5" xfId="2110" xr:uid="{00000000-0005-0000-0000-00008D080000}"/>
    <cellStyle name="Moneda 14 6" xfId="2111" xr:uid="{00000000-0005-0000-0000-00008E080000}"/>
    <cellStyle name="Moneda 15" xfId="2112" xr:uid="{00000000-0005-0000-0000-00008F080000}"/>
    <cellStyle name="Moneda 15 2" xfId="2113" xr:uid="{00000000-0005-0000-0000-000090080000}"/>
    <cellStyle name="Moneda 15 3" xfId="2114" xr:uid="{00000000-0005-0000-0000-000091080000}"/>
    <cellStyle name="Moneda 15 4" xfId="2115" xr:uid="{00000000-0005-0000-0000-000092080000}"/>
    <cellStyle name="Moneda 15 5" xfId="2116" xr:uid="{00000000-0005-0000-0000-000093080000}"/>
    <cellStyle name="Moneda 15 6" xfId="2117" xr:uid="{00000000-0005-0000-0000-000094080000}"/>
    <cellStyle name="Moneda 16" xfId="2118" xr:uid="{00000000-0005-0000-0000-000095080000}"/>
    <cellStyle name="Moneda 16 2" xfId="2119" xr:uid="{00000000-0005-0000-0000-000096080000}"/>
    <cellStyle name="Moneda 16 3" xfId="2120" xr:uid="{00000000-0005-0000-0000-000097080000}"/>
    <cellStyle name="Moneda 16 4" xfId="2121" xr:uid="{00000000-0005-0000-0000-000098080000}"/>
    <cellStyle name="Moneda 16 5" xfId="2122" xr:uid="{00000000-0005-0000-0000-000099080000}"/>
    <cellStyle name="Moneda 16 6" xfId="2123" xr:uid="{00000000-0005-0000-0000-00009A080000}"/>
    <cellStyle name="Moneda 17" xfId="2124" xr:uid="{00000000-0005-0000-0000-00009B080000}"/>
    <cellStyle name="Moneda 17 2" xfId="2125" xr:uid="{00000000-0005-0000-0000-00009C080000}"/>
    <cellStyle name="Moneda 17 3" xfId="2126" xr:uid="{00000000-0005-0000-0000-00009D080000}"/>
    <cellStyle name="Moneda 17 4" xfId="2127" xr:uid="{00000000-0005-0000-0000-00009E080000}"/>
    <cellStyle name="Moneda 17 5" xfId="2128" xr:uid="{00000000-0005-0000-0000-00009F080000}"/>
    <cellStyle name="Moneda 17 6" xfId="2129" xr:uid="{00000000-0005-0000-0000-0000A0080000}"/>
    <cellStyle name="Moneda 18" xfId="2130" xr:uid="{00000000-0005-0000-0000-0000A1080000}"/>
    <cellStyle name="Moneda 18 2" xfId="2131" xr:uid="{00000000-0005-0000-0000-0000A2080000}"/>
    <cellStyle name="Moneda 18 3" xfId="2132" xr:uid="{00000000-0005-0000-0000-0000A3080000}"/>
    <cellStyle name="Moneda 18 4" xfId="2133" xr:uid="{00000000-0005-0000-0000-0000A4080000}"/>
    <cellStyle name="Moneda 18 5" xfId="2134" xr:uid="{00000000-0005-0000-0000-0000A5080000}"/>
    <cellStyle name="Moneda 18 6" xfId="2135" xr:uid="{00000000-0005-0000-0000-0000A6080000}"/>
    <cellStyle name="Moneda 19" xfId="2136" xr:uid="{00000000-0005-0000-0000-0000A7080000}"/>
    <cellStyle name="Moneda 19 2" xfId="2137" xr:uid="{00000000-0005-0000-0000-0000A8080000}"/>
    <cellStyle name="Moneda 19 3" xfId="2138" xr:uid="{00000000-0005-0000-0000-0000A9080000}"/>
    <cellStyle name="Moneda 19 4" xfId="2139" xr:uid="{00000000-0005-0000-0000-0000AA080000}"/>
    <cellStyle name="Moneda 19 5" xfId="2140" xr:uid="{00000000-0005-0000-0000-0000AB080000}"/>
    <cellStyle name="Moneda 19 6" xfId="2141" xr:uid="{00000000-0005-0000-0000-0000AC080000}"/>
    <cellStyle name="Moneda 2" xfId="2142" xr:uid="{00000000-0005-0000-0000-0000AD080000}"/>
    <cellStyle name="Moneda 2 2" xfId="2143" xr:uid="{00000000-0005-0000-0000-0000AE080000}"/>
    <cellStyle name="Moneda 2 3" xfId="2144" xr:uid="{00000000-0005-0000-0000-0000AF080000}"/>
    <cellStyle name="Moneda 2 4" xfId="2145" xr:uid="{00000000-0005-0000-0000-0000B0080000}"/>
    <cellStyle name="Moneda 2 5" xfId="2146" xr:uid="{00000000-0005-0000-0000-0000B1080000}"/>
    <cellStyle name="Moneda 2 6" xfId="2147" xr:uid="{00000000-0005-0000-0000-0000B2080000}"/>
    <cellStyle name="Moneda 2 7" xfId="2148" xr:uid="{00000000-0005-0000-0000-0000B3080000}"/>
    <cellStyle name="Moneda 2 8" xfId="2149" xr:uid="{00000000-0005-0000-0000-0000B4080000}"/>
    <cellStyle name="Moneda 20" xfId="2150" xr:uid="{00000000-0005-0000-0000-0000B5080000}"/>
    <cellStyle name="Moneda 20 2" xfId="2151" xr:uid="{00000000-0005-0000-0000-0000B6080000}"/>
    <cellStyle name="Moneda 20 3" xfId="2152" xr:uid="{00000000-0005-0000-0000-0000B7080000}"/>
    <cellStyle name="Moneda 20 4" xfId="2153" xr:uid="{00000000-0005-0000-0000-0000B8080000}"/>
    <cellStyle name="Moneda 20 5" xfId="2154" xr:uid="{00000000-0005-0000-0000-0000B9080000}"/>
    <cellStyle name="Moneda 20 6" xfId="2155" xr:uid="{00000000-0005-0000-0000-0000BA080000}"/>
    <cellStyle name="Moneda 21" xfId="2156" xr:uid="{00000000-0005-0000-0000-0000BB080000}"/>
    <cellStyle name="Moneda 21 2" xfId="2157" xr:uid="{00000000-0005-0000-0000-0000BC080000}"/>
    <cellStyle name="Moneda 21 3" xfId="2158" xr:uid="{00000000-0005-0000-0000-0000BD080000}"/>
    <cellStyle name="Moneda 21 4" xfId="2159" xr:uid="{00000000-0005-0000-0000-0000BE080000}"/>
    <cellStyle name="Moneda 21 5" xfId="2160" xr:uid="{00000000-0005-0000-0000-0000BF080000}"/>
    <cellStyle name="Moneda 21 6" xfId="2161" xr:uid="{00000000-0005-0000-0000-0000C0080000}"/>
    <cellStyle name="Moneda 22" xfId="2162" xr:uid="{00000000-0005-0000-0000-0000C1080000}"/>
    <cellStyle name="Moneda 22 2" xfId="2163" xr:uid="{00000000-0005-0000-0000-0000C2080000}"/>
    <cellStyle name="Moneda 22 3" xfId="2164" xr:uid="{00000000-0005-0000-0000-0000C3080000}"/>
    <cellStyle name="Moneda 22 4" xfId="2165" xr:uid="{00000000-0005-0000-0000-0000C4080000}"/>
    <cellStyle name="Moneda 22 5" xfId="2166" xr:uid="{00000000-0005-0000-0000-0000C5080000}"/>
    <cellStyle name="Moneda 22 6" xfId="2167" xr:uid="{00000000-0005-0000-0000-0000C6080000}"/>
    <cellStyle name="Moneda 23" xfId="2168" xr:uid="{00000000-0005-0000-0000-0000C7080000}"/>
    <cellStyle name="Moneda 23 2" xfId="2169" xr:uid="{00000000-0005-0000-0000-0000C8080000}"/>
    <cellStyle name="Moneda 23 3" xfId="2170" xr:uid="{00000000-0005-0000-0000-0000C9080000}"/>
    <cellStyle name="Moneda 23 4" xfId="2171" xr:uid="{00000000-0005-0000-0000-0000CA080000}"/>
    <cellStyle name="Moneda 23 5" xfId="2172" xr:uid="{00000000-0005-0000-0000-0000CB080000}"/>
    <cellStyle name="Moneda 23 6" xfId="2173" xr:uid="{00000000-0005-0000-0000-0000CC080000}"/>
    <cellStyle name="Moneda 24" xfId="2174" xr:uid="{00000000-0005-0000-0000-0000CD080000}"/>
    <cellStyle name="Moneda 24 2" xfId="2175" xr:uid="{00000000-0005-0000-0000-0000CE080000}"/>
    <cellStyle name="Moneda 24 3" xfId="2176" xr:uid="{00000000-0005-0000-0000-0000CF080000}"/>
    <cellStyle name="Moneda 24 4" xfId="2177" xr:uid="{00000000-0005-0000-0000-0000D0080000}"/>
    <cellStyle name="Moneda 24 5" xfId="2178" xr:uid="{00000000-0005-0000-0000-0000D1080000}"/>
    <cellStyle name="Moneda 24 6" xfId="2179" xr:uid="{00000000-0005-0000-0000-0000D2080000}"/>
    <cellStyle name="Moneda 25" xfId="2180" xr:uid="{00000000-0005-0000-0000-0000D3080000}"/>
    <cellStyle name="Moneda 25 2" xfId="2181" xr:uid="{00000000-0005-0000-0000-0000D4080000}"/>
    <cellStyle name="Moneda 25 3" xfId="2182" xr:uid="{00000000-0005-0000-0000-0000D5080000}"/>
    <cellStyle name="Moneda 25 4" xfId="2183" xr:uid="{00000000-0005-0000-0000-0000D6080000}"/>
    <cellStyle name="Moneda 25 5" xfId="2184" xr:uid="{00000000-0005-0000-0000-0000D7080000}"/>
    <cellStyle name="Moneda 25 6" xfId="2185" xr:uid="{00000000-0005-0000-0000-0000D8080000}"/>
    <cellStyle name="Moneda 26" xfId="2186" xr:uid="{00000000-0005-0000-0000-0000D9080000}"/>
    <cellStyle name="Moneda 26 2" xfId="2187" xr:uid="{00000000-0005-0000-0000-0000DA080000}"/>
    <cellStyle name="Moneda 26 3" xfId="2188" xr:uid="{00000000-0005-0000-0000-0000DB080000}"/>
    <cellStyle name="Moneda 26 4" xfId="2189" xr:uid="{00000000-0005-0000-0000-0000DC080000}"/>
    <cellStyle name="Moneda 26 5" xfId="2190" xr:uid="{00000000-0005-0000-0000-0000DD080000}"/>
    <cellStyle name="Moneda 26 6" xfId="2191" xr:uid="{00000000-0005-0000-0000-0000DE080000}"/>
    <cellStyle name="Moneda 27" xfId="2192" xr:uid="{00000000-0005-0000-0000-0000DF080000}"/>
    <cellStyle name="Moneda 27 2" xfId="2193" xr:uid="{00000000-0005-0000-0000-0000E0080000}"/>
    <cellStyle name="Moneda 27 3" xfId="2194" xr:uid="{00000000-0005-0000-0000-0000E1080000}"/>
    <cellStyle name="Moneda 27 4" xfId="2195" xr:uid="{00000000-0005-0000-0000-0000E2080000}"/>
    <cellStyle name="Moneda 27 5" xfId="2196" xr:uid="{00000000-0005-0000-0000-0000E3080000}"/>
    <cellStyle name="Moneda 27 6" xfId="2197" xr:uid="{00000000-0005-0000-0000-0000E4080000}"/>
    <cellStyle name="Moneda 28" xfId="2198" xr:uid="{00000000-0005-0000-0000-0000E5080000}"/>
    <cellStyle name="Moneda 28 2" xfId="2199" xr:uid="{00000000-0005-0000-0000-0000E6080000}"/>
    <cellStyle name="Moneda 28 3" xfId="2200" xr:uid="{00000000-0005-0000-0000-0000E7080000}"/>
    <cellStyle name="Moneda 28 4" xfId="2201" xr:uid="{00000000-0005-0000-0000-0000E8080000}"/>
    <cellStyle name="Moneda 28 5" xfId="2202" xr:uid="{00000000-0005-0000-0000-0000E9080000}"/>
    <cellStyle name="Moneda 28 6" xfId="2203" xr:uid="{00000000-0005-0000-0000-0000EA080000}"/>
    <cellStyle name="Moneda 29" xfId="2204" xr:uid="{00000000-0005-0000-0000-0000EB080000}"/>
    <cellStyle name="Moneda 29 2" xfId="2205" xr:uid="{00000000-0005-0000-0000-0000EC080000}"/>
    <cellStyle name="Moneda 29 3" xfId="2206" xr:uid="{00000000-0005-0000-0000-0000ED080000}"/>
    <cellStyle name="Moneda 29 4" xfId="2207" xr:uid="{00000000-0005-0000-0000-0000EE080000}"/>
    <cellStyle name="Moneda 29 5" xfId="2208" xr:uid="{00000000-0005-0000-0000-0000EF080000}"/>
    <cellStyle name="Moneda 29 6" xfId="2209" xr:uid="{00000000-0005-0000-0000-0000F0080000}"/>
    <cellStyle name="Moneda 3" xfId="2210" xr:uid="{00000000-0005-0000-0000-0000F1080000}"/>
    <cellStyle name="Moneda 3 2" xfId="2211" xr:uid="{00000000-0005-0000-0000-0000F2080000}"/>
    <cellStyle name="Moneda 3 3" xfId="2212" xr:uid="{00000000-0005-0000-0000-0000F3080000}"/>
    <cellStyle name="Moneda 3 4" xfId="2213" xr:uid="{00000000-0005-0000-0000-0000F4080000}"/>
    <cellStyle name="Moneda 3 5" xfId="2214" xr:uid="{00000000-0005-0000-0000-0000F5080000}"/>
    <cellStyle name="Moneda 3 6" xfId="2215" xr:uid="{00000000-0005-0000-0000-0000F6080000}"/>
    <cellStyle name="Moneda 30" xfId="2216" xr:uid="{00000000-0005-0000-0000-0000F7080000}"/>
    <cellStyle name="Moneda 30 2" xfId="2217" xr:uid="{00000000-0005-0000-0000-0000F8080000}"/>
    <cellStyle name="Moneda 30 3" xfId="2218" xr:uid="{00000000-0005-0000-0000-0000F9080000}"/>
    <cellStyle name="Moneda 30 4" xfId="2219" xr:uid="{00000000-0005-0000-0000-0000FA080000}"/>
    <cellStyle name="Moneda 30 5" xfId="2220" xr:uid="{00000000-0005-0000-0000-0000FB080000}"/>
    <cellStyle name="Moneda 30 6" xfId="2221" xr:uid="{00000000-0005-0000-0000-0000FC080000}"/>
    <cellStyle name="Moneda 31" xfId="2222" xr:uid="{00000000-0005-0000-0000-0000FD080000}"/>
    <cellStyle name="Moneda 31 2" xfId="2223" xr:uid="{00000000-0005-0000-0000-0000FE080000}"/>
    <cellStyle name="Moneda 31 3" xfId="2224" xr:uid="{00000000-0005-0000-0000-0000FF080000}"/>
    <cellStyle name="Moneda 31 4" xfId="2225" xr:uid="{00000000-0005-0000-0000-000000090000}"/>
    <cellStyle name="Moneda 31 5" xfId="2226" xr:uid="{00000000-0005-0000-0000-000001090000}"/>
    <cellStyle name="Moneda 31 6" xfId="2227" xr:uid="{00000000-0005-0000-0000-000002090000}"/>
    <cellStyle name="Moneda 32" xfId="2228" xr:uid="{00000000-0005-0000-0000-000003090000}"/>
    <cellStyle name="Moneda 32 2" xfId="2229" xr:uid="{00000000-0005-0000-0000-000004090000}"/>
    <cellStyle name="Moneda 32 3" xfId="2230" xr:uid="{00000000-0005-0000-0000-000005090000}"/>
    <cellStyle name="Moneda 32 4" xfId="2231" xr:uid="{00000000-0005-0000-0000-000006090000}"/>
    <cellStyle name="Moneda 32 5" xfId="2232" xr:uid="{00000000-0005-0000-0000-000007090000}"/>
    <cellStyle name="Moneda 32 6" xfId="2233" xr:uid="{00000000-0005-0000-0000-000008090000}"/>
    <cellStyle name="Moneda 33" xfId="2234" xr:uid="{00000000-0005-0000-0000-000009090000}"/>
    <cellStyle name="Moneda 33 2" xfId="2235" xr:uid="{00000000-0005-0000-0000-00000A090000}"/>
    <cellStyle name="Moneda 33 3" xfId="2236" xr:uid="{00000000-0005-0000-0000-00000B090000}"/>
    <cellStyle name="Moneda 33 4" xfId="2237" xr:uid="{00000000-0005-0000-0000-00000C090000}"/>
    <cellStyle name="Moneda 33 5" xfId="2238" xr:uid="{00000000-0005-0000-0000-00000D090000}"/>
    <cellStyle name="Moneda 33 6" xfId="2239" xr:uid="{00000000-0005-0000-0000-00000E090000}"/>
    <cellStyle name="Moneda 34" xfId="2240" xr:uid="{00000000-0005-0000-0000-00000F090000}"/>
    <cellStyle name="Moneda 34 2" xfId="2241" xr:uid="{00000000-0005-0000-0000-000010090000}"/>
    <cellStyle name="Moneda 34 3" xfId="2242" xr:uid="{00000000-0005-0000-0000-000011090000}"/>
    <cellStyle name="Moneda 34 4" xfId="2243" xr:uid="{00000000-0005-0000-0000-000012090000}"/>
    <cellStyle name="Moneda 34 5" xfId="2244" xr:uid="{00000000-0005-0000-0000-000013090000}"/>
    <cellStyle name="Moneda 34 6" xfId="2245" xr:uid="{00000000-0005-0000-0000-000014090000}"/>
    <cellStyle name="Moneda 35" xfId="2246" xr:uid="{00000000-0005-0000-0000-000015090000}"/>
    <cellStyle name="Moneda 35 2" xfId="2247" xr:uid="{00000000-0005-0000-0000-000016090000}"/>
    <cellStyle name="Moneda 35 3" xfId="2248" xr:uid="{00000000-0005-0000-0000-000017090000}"/>
    <cellStyle name="Moneda 35 4" xfId="2249" xr:uid="{00000000-0005-0000-0000-000018090000}"/>
    <cellStyle name="Moneda 35 5" xfId="2250" xr:uid="{00000000-0005-0000-0000-000019090000}"/>
    <cellStyle name="Moneda 35 6" xfId="2251" xr:uid="{00000000-0005-0000-0000-00001A090000}"/>
    <cellStyle name="Moneda 36" xfId="2252" xr:uid="{00000000-0005-0000-0000-00001B090000}"/>
    <cellStyle name="Moneda 36 2" xfId="2253" xr:uid="{00000000-0005-0000-0000-00001C090000}"/>
    <cellStyle name="Moneda 36 3" xfId="2254" xr:uid="{00000000-0005-0000-0000-00001D090000}"/>
    <cellStyle name="Moneda 36 4" xfId="2255" xr:uid="{00000000-0005-0000-0000-00001E090000}"/>
    <cellStyle name="Moneda 36 5" xfId="2256" xr:uid="{00000000-0005-0000-0000-00001F090000}"/>
    <cellStyle name="Moneda 36 6" xfId="2257" xr:uid="{00000000-0005-0000-0000-000020090000}"/>
    <cellStyle name="Moneda 4" xfId="2258" xr:uid="{00000000-0005-0000-0000-000021090000}"/>
    <cellStyle name="Moneda 4 2" xfId="2259" xr:uid="{00000000-0005-0000-0000-000022090000}"/>
    <cellStyle name="Moneda 4 3" xfId="2260" xr:uid="{00000000-0005-0000-0000-000023090000}"/>
    <cellStyle name="Moneda 4 4" xfId="2261" xr:uid="{00000000-0005-0000-0000-000024090000}"/>
    <cellStyle name="Moneda 4 5" xfId="2262" xr:uid="{00000000-0005-0000-0000-000025090000}"/>
    <cellStyle name="Moneda 4 6" xfId="2263" xr:uid="{00000000-0005-0000-0000-000026090000}"/>
    <cellStyle name="Moneda 5" xfId="2264" xr:uid="{00000000-0005-0000-0000-000027090000}"/>
    <cellStyle name="Moneda 5 2" xfId="2265" xr:uid="{00000000-0005-0000-0000-000028090000}"/>
    <cellStyle name="Moneda 5 3" xfId="2266" xr:uid="{00000000-0005-0000-0000-000029090000}"/>
    <cellStyle name="Moneda 5 4" xfId="2267" xr:uid="{00000000-0005-0000-0000-00002A090000}"/>
    <cellStyle name="Moneda 5 5" xfId="2268" xr:uid="{00000000-0005-0000-0000-00002B090000}"/>
    <cellStyle name="Moneda 5 6" xfId="2269" xr:uid="{00000000-0005-0000-0000-00002C090000}"/>
    <cellStyle name="Moneda 6" xfId="2270" xr:uid="{00000000-0005-0000-0000-00002D090000}"/>
    <cellStyle name="Moneda 6 2" xfId="2271" xr:uid="{00000000-0005-0000-0000-00002E090000}"/>
    <cellStyle name="Moneda 6 3" xfId="2272" xr:uid="{00000000-0005-0000-0000-00002F090000}"/>
    <cellStyle name="Moneda 6 4" xfId="2273" xr:uid="{00000000-0005-0000-0000-000030090000}"/>
    <cellStyle name="Moneda 6 5" xfId="2274" xr:uid="{00000000-0005-0000-0000-000031090000}"/>
    <cellStyle name="Moneda 6 6" xfId="2275" xr:uid="{00000000-0005-0000-0000-000032090000}"/>
    <cellStyle name="Moneda 7" xfId="2276" xr:uid="{00000000-0005-0000-0000-000033090000}"/>
    <cellStyle name="Moneda 7 2" xfId="2277" xr:uid="{00000000-0005-0000-0000-000034090000}"/>
    <cellStyle name="Moneda 7 3" xfId="2278" xr:uid="{00000000-0005-0000-0000-000035090000}"/>
    <cellStyle name="Moneda 7 4" xfId="2279" xr:uid="{00000000-0005-0000-0000-000036090000}"/>
    <cellStyle name="Moneda 7 5" xfId="2280" xr:uid="{00000000-0005-0000-0000-000037090000}"/>
    <cellStyle name="Moneda 7 6" xfId="2281" xr:uid="{00000000-0005-0000-0000-000038090000}"/>
    <cellStyle name="Moneda 8" xfId="2282" xr:uid="{00000000-0005-0000-0000-000039090000}"/>
    <cellStyle name="Moneda 8 2" xfId="2283" xr:uid="{00000000-0005-0000-0000-00003A090000}"/>
    <cellStyle name="Moneda 8 3" xfId="2284" xr:uid="{00000000-0005-0000-0000-00003B090000}"/>
    <cellStyle name="Moneda 8 4" xfId="2285" xr:uid="{00000000-0005-0000-0000-00003C090000}"/>
    <cellStyle name="Moneda 8 5" xfId="2286" xr:uid="{00000000-0005-0000-0000-00003D090000}"/>
    <cellStyle name="Moneda 8 6" xfId="2287" xr:uid="{00000000-0005-0000-0000-00003E090000}"/>
    <cellStyle name="Moneda 9" xfId="2288" xr:uid="{00000000-0005-0000-0000-00003F090000}"/>
    <cellStyle name="Moneda 9 2" xfId="2289" xr:uid="{00000000-0005-0000-0000-000040090000}"/>
    <cellStyle name="Moneda 9 3" xfId="2290" xr:uid="{00000000-0005-0000-0000-000041090000}"/>
    <cellStyle name="Moneda 9 4" xfId="2291" xr:uid="{00000000-0005-0000-0000-000042090000}"/>
    <cellStyle name="Moneda 9 5" xfId="2292" xr:uid="{00000000-0005-0000-0000-000043090000}"/>
    <cellStyle name="Moneda 9 6" xfId="2293" xr:uid="{00000000-0005-0000-0000-000044090000}"/>
    <cellStyle name="Neutral" xfId="4560" builtinId="28" customBuiltin="1"/>
    <cellStyle name="Neutral 2" xfId="2294" xr:uid="{00000000-0005-0000-0000-000046090000}"/>
    <cellStyle name="Neutral 2 2" xfId="2295" xr:uid="{00000000-0005-0000-0000-000047090000}"/>
    <cellStyle name="Neutral 2 3" xfId="2296" xr:uid="{00000000-0005-0000-0000-000048090000}"/>
    <cellStyle name="Neutral 3" xfId="2297" xr:uid="{00000000-0005-0000-0000-000049090000}"/>
    <cellStyle name="Neutral 4" xfId="2298" xr:uid="{00000000-0005-0000-0000-00004A090000}"/>
    <cellStyle name="Neutral 5" xfId="2299" xr:uid="{00000000-0005-0000-0000-00004B090000}"/>
    <cellStyle name="Neutral 6" xfId="2300" xr:uid="{00000000-0005-0000-0000-00004C090000}"/>
    <cellStyle name="Neutral 7" xfId="2301" xr:uid="{00000000-0005-0000-0000-00004D090000}"/>
    <cellStyle name="Neutral 8" xfId="2302" xr:uid="{00000000-0005-0000-0000-00004E090000}"/>
    <cellStyle name="Neutral 9" xfId="2303" xr:uid="{00000000-0005-0000-0000-00004F090000}"/>
    <cellStyle name="Neutro" xfId="2304" xr:uid="{00000000-0005-0000-0000-000050090000}"/>
    <cellStyle name="Neutro 2" xfId="2305" xr:uid="{00000000-0005-0000-0000-000051090000}"/>
    <cellStyle name="no dec" xfId="4634" xr:uid="{00000000-0005-0000-0000-000052090000}"/>
    <cellStyle name="No-definido" xfId="2306" xr:uid="{00000000-0005-0000-0000-000053090000}"/>
    <cellStyle name="No-definido 2" xfId="2307" xr:uid="{00000000-0005-0000-0000-000054090000}"/>
    <cellStyle name="No-definido 3" xfId="2308" xr:uid="{00000000-0005-0000-0000-000055090000}"/>
    <cellStyle name="Normal" xfId="0" builtinId="0"/>
    <cellStyle name="Normal - Style1" xfId="4635" xr:uid="{00000000-0005-0000-0000-000057090000}"/>
    <cellStyle name="Normal - Style1 2" xfId="4636" xr:uid="{00000000-0005-0000-0000-000058090000}"/>
    <cellStyle name="Normal 10" xfId="2309" xr:uid="{00000000-0005-0000-0000-000059090000}"/>
    <cellStyle name="Normal 10 2" xfId="2310" xr:uid="{00000000-0005-0000-0000-00005A090000}"/>
    <cellStyle name="Normal 10 2 2" xfId="2311" xr:uid="{00000000-0005-0000-0000-00005B090000}"/>
    <cellStyle name="Normal 10 3" xfId="2312" xr:uid="{00000000-0005-0000-0000-00005C090000}"/>
    <cellStyle name="Normal 10 4" xfId="2313" xr:uid="{00000000-0005-0000-0000-00005D090000}"/>
    <cellStyle name="Normal 10 5" xfId="2314" xr:uid="{00000000-0005-0000-0000-00005E090000}"/>
    <cellStyle name="Normal 10 6" xfId="2315" xr:uid="{00000000-0005-0000-0000-00005F090000}"/>
    <cellStyle name="Normal 11" xfId="2316" xr:uid="{00000000-0005-0000-0000-000060090000}"/>
    <cellStyle name="Normal 11 2" xfId="2317" xr:uid="{00000000-0005-0000-0000-000061090000}"/>
    <cellStyle name="Normal 11 2 2" xfId="2318" xr:uid="{00000000-0005-0000-0000-000062090000}"/>
    <cellStyle name="Normal 11 3" xfId="2319" xr:uid="{00000000-0005-0000-0000-000063090000}"/>
    <cellStyle name="Normal 11 4" xfId="2320" xr:uid="{00000000-0005-0000-0000-000064090000}"/>
    <cellStyle name="Normal 11 5" xfId="2321" xr:uid="{00000000-0005-0000-0000-000065090000}"/>
    <cellStyle name="Normal 11 6" xfId="2322" xr:uid="{00000000-0005-0000-0000-000066090000}"/>
    <cellStyle name="Normal 12" xfId="2323" xr:uid="{00000000-0005-0000-0000-000067090000}"/>
    <cellStyle name="Normal 12 2" xfId="2324" xr:uid="{00000000-0005-0000-0000-000068090000}"/>
    <cellStyle name="Normal 12 2 2" xfId="2325" xr:uid="{00000000-0005-0000-0000-000069090000}"/>
    <cellStyle name="Normal 12 3" xfId="2326" xr:uid="{00000000-0005-0000-0000-00006A090000}"/>
    <cellStyle name="Normal 12 4" xfId="2327" xr:uid="{00000000-0005-0000-0000-00006B090000}"/>
    <cellStyle name="Normal 12 5" xfId="2328" xr:uid="{00000000-0005-0000-0000-00006C090000}"/>
    <cellStyle name="Normal 12 6" xfId="2329" xr:uid="{00000000-0005-0000-0000-00006D090000}"/>
    <cellStyle name="Normal 13" xfId="2330" xr:uid="{00000000-0005-0000-0000-00006E090000}"/>
    <cellStyle name="Normal 13 2" xfId="2331" xr:uid="{00000000-0005-0000-0000-00006F090000}"/>
    <cellStyle name="Normal 13 2 2" xfId="2332" xr:uid="{00000000-0005-0000-0000-000070090000}"/>
    <cellStyle name="Normal 13 2 2 2" xfId="2333" xr:uid="{00000000-0005-0000-0000-000071090000}"/>
    <cellStyle name="Normal 13 2 3" xfId="2334" xr:uid="{00000000-0005-0000-0000-000072090000}"/>
    <cellStyle name="Normal 13 2 3 2" xfId="2335" xr:uid="{00000000-0005-0000-0000-000073090000}"/>
    <cellStyle name="Normal 13 2 4" xfId="2336" xr:uid="{00000000-0005-0000-0000-000074090000}"/>
    <cellStyle name="Normal 13 2 4 2" xfId="2337" xr:uid="{00000000-0005-0000-0000-000075090000}"/>
    <cellStyle name="Normal 13 2 5" xfId="2338" xr:uid="{00000000-0005-0000-0000-000076090000}"/>
    <cellStyle name="Normal 13 2 6" xfId="2339" xr:uid="{00000000-0005-0000-0000-000077090000}"/>
    <cellStyle name="Normal 13 3" xfId="2340" xr:uid="{00000000-0005-0000-0000-000078090000}"/>
    <cellStyle name="Normal 13 3 2" xfId="2341" xr:uid="{00000000-0005-0000-0000-000079090000}"/>
    <cellStyle name="Normal 13 3 2 2" xfId="2342" xr:uid="{00000000-0005-0000-0000-00007A090000}"/>
    <cellStyle name="Normal 13 3 3" xfId="2343" xr:uid="{00000000-0005-0000-0000-00007B090000}"/>
    <cellStyle name="Normal 13 3 3 2" xfId="2344" xr:uid="{00000000-0005-0000-0000-00007C090000}"/>
    <cellStyle name="Normal 13 3 4" xfId="2345" xr:uid="{00000000-0005-0000-0000-00007D090000}"/>
    <cellStyle name="Normal 13 3 4 2" xfId="2346" xr:uid="{00000000-0005-0000-0000-00007E090000}"/>
    <cellStyle name="Normal 13 3 5" xfId="2347" xr:uid="{00000000-0005-0000-0000-00007F090000}"/>
    <cellStyle name="Normal 13 3 6" xfId="2348" xr:uid="{00000000-0005-0000-0000-000080090000}"/>
    <cellStyle name="Normal 13 4" xfId="2349" xr:uid="{00000000-0005-0000-0000-000081090000}"/>
    <cellStyle name="Normal 13 4 2" xfId="2350" xr:uid="{00000000-0005-0000-0000-000082090000}"/>
    <cellStyle name="Normal 13 4 3" xfId="2351" xr:uid="{00000000-0005-0000-0000-000083090000}"/>
    <cellStyle name="Normal 13 5" xfId="2352" xr:uid="{00000000-0005-0000-0000-000084090000}"/>
    <cellStyle name="Normal 13 5 2" xfId="2353" xr:uid="{00000000-0005-0000-0000-000085090000}"/>
    <cellStyle name="Normal 13 5 3" xfId="2354" xr:uid="{00000000-0005-0000-0000-000086090000}"/>
    <cellStyle name="Normal 13 6" xfId="2355" xr:uid="{00000000-0005-0000-0000-000087090000}"/>
    <cellStyle name="Normal 13 6 2" xfId="2356" xr:uid="{00000000-0005-0000-0000-000088090000}"/>
    <cellStyle name="Normal 13 6 3" xfId="2357" xr:uid="{00000000-0005-0000-0000-000089090000}"/>
    <cellStyle name="Normal 13 7" xfId="2358" xr:uid="{00000000-0005-0000-0000-00008A090000}"/>
    <cellStyle name="Normal 13 8" xfId="2359" xr:uid="{00000000-0005-0000-0000-00008B090000}"/>
    <cellStyle name="Normal 13 9 2" xfId="2360" xr:uid="{00000000-0005-0000-0000-00008C090000}"/>
    <cellStyle name="Normal 14" xfId="2361" xr:uid="{00000000-0005-0000-0000-00008D090000}"/>
    <cellStyle name="Normal 14 2" xfId="2362" xr:uid="{00000000-0005-0000-0000-00008E090000}"/>
    <cellStyle name="Normal 14 2 2" xfId="2363" xr:uid="{00000000-0005-0000-0000-00008F090000}"/>
    <cellStyle name="Normal 14 2 3" xfId="2364" xr:uid="{00000000-0005-0000-0000-000090090000}"/>
    <cellStyle name="Normal 14 3" xfId="2365" xr:uid="{00000000-0005-0000-0000-000091090000}"/>
    <cellStyle name="Normal 14 3 2" xfId="2366" xr:uid="{00000000-0005-0000-0000-000092090000}"/>
    <cellStyle name="Normal 14 4" xfId="2367" xr:uid="{00000000-0005-0000-0000-000093090000}"/>
    <cellStyle name="Normal 14 5" xfId="2368" xr:uid="{00000000-0005-0000-0000-000094090000}"/>
    <cellStyle name="Normal 14 6" xfId="2369" xr:uid="{00000000-0005-0000-0000-000095090000}"/>
    <cellStyle name="Normal 15" xfId="2370" xr:uid="{00000000-0005-0000-0000-000096090000}"/>
    <cellStyle name="Normal 15 2" xfId="2371" xr:uid="{00000000-0005-0000-0000-000097090000}"/>
    <cellStyle name="Normal 15 2 2" xfId="2372" xr:uid="{00000000-0005-0000-0000-000098090000}"/>
    <cellStyle name="Normal 15 2 2 2" xfId="2373" xr:uid="{00000000-0005-0000-0000-000099090000}"/>
    <cellStyle name="Normal 15 2 3" xfId="2374" xr:uid="{00000000-0005-0000-0000-00009A090000}"/>
    <cellStyle name="Normal 15 2 3 2" xfId="2375" xr:uid="{00000000-0005-0000-0000-00009B090000}"/>
    <cellStyle name="Normal 15 2 4" xfId="2376" xr:uid="{00000000-0005-0000-0000-00009C090000}"/>
    <cellStyle name="Normal 15 2 4 2" xfId="2377" xr:uid="{00000000-0005-0000-0000-00009D090000}"/>
    <cellStyle name="Normal 15 2 5" xfId="2378" xr:uid="{00000000-0005-0000-0000-00009E090000}"/>
    <cellStyle name="Normal 15 2 6" xfId="2379" xr:uid="{00000000-0005-0000-0000-00009F090000}"/>
    <cellStyle name="Normal 15 3" xfId="2380" xr:uid="{00000000-0005-0000-0000-0000A0090000}"/>
    <cellStyle name="Normal 15 3 2" xfId="2381" xr:uid="{00000000-0005-0000-0000-0000A1090000}"/>
    <cellStyle name="Normal 15 3 2 2" xfId="2382" xr:uid="{00000000-0005-0000-0000-0000A2090000}"/>
    <cellStyle name="Normal 15 3 3" xfId="2383" xr:uid="{00000000-0005-0000-0000-0000A3090000}"/>
    <cellStyle name="Normal 15 3 3 2" xfId="2384" xr:uid="{00000000-0005-0000-0000-0000A4090000}"/>
    <cellStyle name="Normal 15 3 4" xfId="2385" xr:uid="{00000000-0005-0000-0000-0000A5090000}"/>
    <cellStyle name="Normal 15 3 4 2" xfId="2386" xr:uid="{00000000-0005-0000-0000-0000A6090000}"/>
    <cellStyle name="Normal 15 3 5" xfId="2387" xr:uid="{00000000-0005-0000-0000-0000A7090000}"/>
    <cellStyle name="Normal 15 3 6" xfId="2388" xr:uid="{00000000-0005-0000-0000-0000A8090000}"/>
    <cellStyle name="Normal 15 4" xfId="2389" xr:uid="{00000000-0005-0000-0000-0000A9090000}"/>
    <cellStyle name="Normal 15 4 2" xfId="2390" xr:uid="{00000000-0005-0000-0000-0000AA090000}"/>
    <cellStyle name="Normal 15 4 2 2" xfId="2391" xr:uid="{00000000-0005-0000-0000-0000AB090000}"/>
    <cellStyle name="Normal 15 4 3" xfId="2392" xr:uid="{00000000-0005-0000-0000-0000AC090000}"/>
    <cellStyle name="Normal 15 4 3 2" xfId="2393" xr:uid="{00000000-0005-0000-0000-0000AD090000}"/>
    <cellStyle name="Normal 15 4 4" xfId="2394" xr:uid="{00000000-0005-0000-0000-0000AE090000}"/>
    <cellStyle name="Normal 15 4 4 2" xfId="2395" xr:uid="{00000000-0005-0000-0000-0000AF090000}"/>
    <cellStyle name="Normal 15 4 5" xfId="2396" xr:uid="{00000000-0005-0000-0000-0000B0090000}"/>
    <cellStyle name="Normal 15 4 6" xfId="2397" xr:uid="{00000000-0005-0000-0000-0000B1090000}"/>
    <cellStyle name="Normal 15 5" xfId="2398" xr:uid="{00000000-0005-0000-0000-0000B2090000}"/>
    <cellStyle name="Normal 15 5 2" xfId="2399" xr:uid="{00000000-0005-0000-0000-0000B3090000}"/>
    <cellStyle name="Normal 15 5 3" xfId="2400" xr:uid="{00000000-0005-0000-0000-0000B4090000}"/>
    <cellStyle name="Normal 15 6" xfId="2401" xr:uid="{00000000-0005-0000-0000-0000B5090000}"/>
    <cellStyle name="Normal 15 6 2" xfId="2402" xr:uid="{00000000-0005-0000-0000-0000B6090000}"/>
    <cellStyle name="Normal 15 6 3" xfId="2403" xr:uid="{00000000-0005-0000-0000-0000B7090000}"/>
    <cellStyle name="Normal 15 7" xfId="2404" xr:uid="{00000000-0005-0000-0000-0000B8090000}"/>
    <cellStyle name="Normal 15 7 2" xfId="2405" xr:uid="{00000000-0005-0000-0000-0000B9090000}"/>
    <cellStyle name="Normal 15 8" xfId="2406" xr:uid="{00000000-0005-0000-0000-0000BA090000}"/>
    <cellStyle name="Normal 15 9" xfId="2407" xr:uid="{00000000-0005-0000-0000-0000BB090000}"/>
    <cellStyle name="Normal 16" xfId="2408" xr:uid="{00000000-0005-0000-0000-0000BC090000}"/>
    <cellStyle name="Normal 16 2" xfId="2409" xr:uid="{00000000-0005-0000-0000-0000BD090000}"/>
    <cellStyle name="Normal 16 2 2" xfId="2410" xr:uid="{00000000-0005-0000-0000-0000BE090000}"/>
    <cellStyle name="Normal 16 2 3" xfId="2411" xr:uid="{00000000-0005-0000-0000-0000BF090000}"/>
    <cellStyle name="Normal 16 3" xfId="2412" xr:uid="{00000000-0005-0000-0000-0000C0090000}"/>
    <cellStyle name="Normal 16 3 2" xfId="2413" xr:uid="{00000000-0005-0000-0000-0000C1090000}"/>
    <cellStyle name="Normal 16 4" xfId="2414" xr:uid="{00000000-0005-0000-0000-0000C2090000}"/>
    <cellStyle name="Normal 16 5" xfId="2415" xr:uid="{00000000-0005-0000-0000-0000C3090000}"/>
    <cellStyle name="Normal 16 6" xfId="2416" xr:uid="{00000000-0005-0000-0000-0000C4090000}"/>
    <cellStyle name="Normal 17" xfId="2417" xr:uid="{00000000-0005-0000-0000-0000C5090000}"/>
    <cellStyle name="Normal 17 2" xfId="2418" xr:uid="{00000000-0005-0000-0000-0000C6090000}"/>
    <cellStyle name="Normal 17 2 2" xfId="2419" xr:uid="{00000000-0005-0000-0000-0000C7090000}"/>
    <cellStyle name="Normal 17 3" xfId="2420" xr:uid="{00000000-0005-0000-0000-0000C8090000}"/>
    <cellStyle name="Normal 17 4" xfId="2421" xr:uid="{00000000-0005-0000-0000-0000C9090000}"/>
    <cellStyle name="Normal 17 5" xfId="2422" xr:uid="{00000000-0005-0000-0000-0000CA090000}"/>
    <cellStyle name="Normal 17 6" xfId="2423" xr:uid="{00000000-0005-0000-0000-0000CB090000}"/>
    <cellStyle name="Normal 18" xfId="2424" xr:uid="{00000000-0005-0000-0000-0000CC090000}"/>
    <cellStyle name="Normal 18 2" xfId="2425" xr:uid="{00000000-0005-0000-0000-0000CD090000}"/>
    <cellStyle name="Normal 18 2 2" xfId="2426" xr:uid="{00000000-0005-0000-0000-0000CE090000}"/>
    <cellStyle name="Normal 18 3" xfId="2427" xr:uid="{00000000-0005-0000-0000-0000CF090000}"/>
    <cellStyle name="Normal 18 4" xfId="2428" xr:uid="{00000000-0005-0000-0000-0000D0090000}"/>
    <cellStyle name="Normal 18 5" xfId="2429" xr:uid="{00000000-0005-0000-0000-0000D1090000}"/>
    <cellStyle name="Normal 18 6" xfId="2430" xr:uid="{00000000-0005-0000-0000-0000D2090000}"/>
    <cellStyle name="Normal 19" xfId="2431" xr:uid="{00000000-0005-0000-0000-0000D3090000}"/>
    <cellStyle name="Normal 19 2" xfId="2432" xr:uid="{00000000-0005-0000-0000-0000D4090000}"/>
    <cellStyle name="Normal 19 2 2" xfId="2433" xr:uid="{00000000-0005-0000-0000-0000D5090000}"/>
    <cellStyle name="Normal 19 3" xfId="2434" xr:uid="{00000000-0005-0000-0000-0000D6090000}"/>
    <cellStyle name="Normal 19 4" xfId="2435" xr:uid="{00000000-0005-0000-0000-0000D7090000}"/>
    <cellStyle name="Normal 19 5" xfId="2436" xr:uid="{00000000-0005-0000-0000-0000D8090000}"/>
    <cellStyle name="Normal 19 6" xfId="2437" xr:uid="{00000000-0005-0000-0000-0000D9090000}"/>
    <cellStyle name="Normal 2" xfId="1" xr:uid="{00000000-0005-0000-0000-0000DA090000}"/>
    <cellStyle name="Normal 2 10" xfId="2438" xr:uid="{00000000-0005-0000-0000-0000DB090000}"/>
    <cellStyle name="Normal 2 10 2" xfId="2439" xr:uid="{00000000-0005-0000-0000-0000DC090000}"/>
    <cellStyle name="Normal 2 10 2 2" xfId="2440" xr:uid="{00000000-0005-0000-0000-0000DD090000}"/>
    <cellStyle name="Normal 2 10 2 3" xfId="2441" xr:uid="{00000000-0005-0000-0000-0000DE090000}"/>
    <cellStyle name="Normal 2 10 3" xfId="2442" xr:uid="{00000000-0005-0000-0000-0000DF090000}"/>
    <cellStyle name="Normal 2 10 3 2" xfId="2443" xr:uid="{00000000-0005-0000-0000-0000E0090000}"/>
    <cellStyle name="Normal 2 10 4" xfId="2444" xr:uid="{00000000-0005-0000-0000-0000E1090000}"/>
    <cellStyle name="Normal 2 10 4 2" xfId="2445" xr:uid="{00000000-0005-0000-0000-0000E2090000}"/>
    <cellStyle name="Normal 2 10 5" xfId="2446" xr:uid="{00000000-0005-0000-0000-0000E3090000}"/>
    <cellStyle name="Normal 2 10 6" xfId="2447" xr:uid="{00000000-0005-0000-0000-0000E4090000}"/>
    <cellStyle name="Normal 2 11" xfId="2448" xr:uid="{00000000-0005-0000-0000-0000E5090000}"/>
    <cellStyle name="Normal 2 11 2" xfId="2449" xr:uid="{00000000-0005-0000-0000-0000E6090000}"/>
    <cellStyle name="Normal 2 11 2 2" xfId="2450" xr:uid="{00000000-0005-0000-0000-0000E7090000}"/>
    <cellStyle name="Normal 2 11 2 2 2" xfId="2451" xr:uid="{00000000-0005-0000-0000-0000E8090000}"/>
    <cellStyle name="Normal 2 11 2 3" xfId="2452" xr:uid="{00000000-0005-0000-0000-0000E9090000}"/>
    <cellStyle name="Normal 2 11 2 3 2" xfId="2453" xr:uid="{00000000-0005-0000-0000-0000EA090000}"/>
    <cellStyle name="Normal 2 11 2 4" xfId="2454" xr:uid="{00000000-0005-0000-0000-0000EB090000}"/>
    <cellStyle name="Normal 2 11 2 4 2" xfId="2455" xr:uid="{00000000-0005-0000-0000-0000EC090000}"/>
    <cellStyle name="Normal 2 11 2 5" xfId="2456" xr:uid="{00000000-0005-0000-0000-0000ED090000}"/>
    <cellStyle name="Normal 2 11 2 6" xfId="2457" xr:uid="{00000000-0005-0000-0000-0000EE090000}"/>
    <cellStyle name="Normal 2 11 3" xfId="2458" xr:uid="{00000000-0005-0000-0000-0000EF090000}"/>
    <cellStyle name="Normal 2 11 3 2" xfId="2459" xr:uid="{00000000-0005-0000-0000-0000F0090000}"/>
    <cellStyle name="Normal 2 11 3 2 2" xfId="2460" xr:uid="{00000000-0005-0000-0000-0000F1090000}"/>
    <cellStyle name="Normal 2 11 3 3" xfId="2461" xr:uid="{00000000-0005-0000-0000-0000F2090000}"/>
    <cellStyle name="Normal 2 11 3 3 2" xfId="2462" xr:uid="{00000000-0005-0000-0000-0000F3090000}"/>
    <cellStyle name="Normal 2 11 3 4" xfId="2463" xr:uid="{00000000-0005-0000-0000-0000F4090000}"/>
    <cellStyle name="Normal 2 11 3 4 2" xfId="2464" xr:uid="{00000000-0005-0000-0000-0000F5090000}"/>
    <cellStyle name="Normal 2 11 3 5" xfId="2465" xr:uid="{00000000-0005-0000-0000-0000F6090000}"/>
    <cellStyle name="Normal 2 11 4" xfId="2466" xr:uid="{00000000-0005-0000-0000-0000F7090000}"/>
    <cellStyle name="Normal 2 11 4 2" xfId="2467" xr:uid="{00000000-0005-0000-0000-0000F8090000}"/>
    <cellStyle name="Normal 2 11 5" xfId="2468" xr:uid="{00000000-0005-0000-0000-0000F9090000}"/>
    <cellStyle name="Normal 2 11 5 2" xfId="2469" xr:uid="{00000000-0005-0000-0000-0000FA090000}"/>
    <cellStyle name="Normal 2 11 6" xfId="2470" xr:uid="{00000000-0005-0000-0000-0000FB090000}"/>
    <cellStyle name="Normal 2 11 6 2" xfId="2471" xr:uid="{00000000-0005-0000-0000-0000FC090000}"/>
    <cellStyle name="Normal 2 11 7" xfId="2472" xr:uid="{00000000-0005-0000-0000-0000FD090000}"/>
    <cellStyle name="Normal 2 11 8" xfId="2473" xr:uid="{00000000-0005-0000-0000-0000FE090000}"/>
    <cellStyle name="Normal 2 12" xfId="2474" xr:uid="{00000000-0005-0000-0000-0000FF090000}"/>
    <cellStyle name="Normal 2 12 2" xfId="2475" xr:uid="{00000000-0005-0000-0000-0000000A0000}"/>
    <cellStyle name="Normal 2 12 2 2" xfId="2476" xr:uid="{00000000-0005-0000-0000-0000010A0000}"/>
    <cellStyle name="Normal 2 12 2 3" xfId="2477" xr:uid="{00000000-0005-0000-0000-0000020A0000}"/>
    <cellStyle name="Normal 2 12 3" xfId="2478" xr:uid="{00000000-0005-0000-0000-0000030A0000}"/>
    <cellStyle name="Normal 2 12 3 2" xfId="2479" xr:uid="{00000000-0005-0000-0000-0000040A0000}"/>
    <cellStyle name="Normal 2 12 4" xfId="2480" xr:uid="{00000000-0005-0000-0000-0000050A0000}"/>
    <cellStyle name="Normal 2 12 4 2" xfId="2481" xr:uid="{00000000-0005-0000-0000-0000060A0000}"/>
    <cellStyle name="Normal 2 12 5" xfId="2482" xr:uid="{00000000-0005-0000-0000-0000070A0000}"/>
    <cellStyle name="Normal 2 12 6" xfId="2483" xr:uid="{00000000-0005-0000-0000-0000080A0000}"/>
    <cellStyle name="Normal 2 13" xfId="2484" xr:uid="{00000000-0005-0000-0000-0000090A0000}"/>
    <cellStyle name="Normal 2 13 2" xfId="2485" xr:uid="{00000000-0005-0000-0000-00000A0A0000}"/>
    <cellStyle name="Normal 2 13 2 2" xfId="2486" xr:uid="{00000000-0005-0000-0000-00000B0A0000}"/>
    <cellStyle name="Normal 2 13 3" xfId="2487" xr:uid="{00000000-0005-0000-0000-00000C0A0000}"/>
    <cellStyle name="Normal 2 13 3 2" xfId="2488" xr:uid="{00000000-0005-0000-0000-00000D0A0000}"/>
    <cellStyle name="Normal 2 13 4" xfId="2489" xr:uid="{00000000-0005-0000-0000-00000E0A0000}"/>
    <cellStyle name="Normal 2 13 4 2" xfId="2490" xr:uid="{00000000-0005-0000-0000-00000F0A0000}"/>
    <cellStyle name="Normal 2 13 5" xfId="2491" xr:uid="{00000000-0005-0000-0000-0000100A0000}"/>
    <cellStyle name="Normal 2 13 6" xfId="2492" xr:uid="{00000000-0005-0000-0000-0000110A0000}"/>
    <cellStyle name="Normal 2 14" xfId="2493" xr:uid="{00000000-0005-0000-0000-0000120A0000}"/>
    <cellStyle name="Normal 2 14 2" xfId="2494" xr:uid="{00000000-0005-0000-0000-0000130A0000}"/>
    <cellStyle name="Normal 2 14 3" xfId="2495" xr:uid="{00000000-0005-0000-0000-0000140A0000}"/>
    <cellStyle name="Normal 2 15" xfId="2496" xr:uid="{00000000-0005-0000-0000-0000150A0000}"/>
    <cellStyle name="Normal 2 15 2" xfId="2497" xr:uid="{00000000-0005-0000-0000-0000160A0000}"/>
    <cellStyle name="Normal 2 15 3" xfId="2498" xr:uid="{00000000-0005-0000-0000-0000170A0000}"/>
    <cellStyle name="Normal 2 16" xfId="2499" xr:uid="{00000000-0005-0000-0000-0000180A0000}"/>
    <cellStyle name="Normal 2 16 2" xfId="2500" xr:uid="{00000000-0005-0000-0000-0000190A0000}"/>
    <cellStyle name="Normal 2 16 3" xfId="2501" xr:uid="{00000000-0005-0000-0000-00001A0A0000}"/>
    <cellStyle name="Normal 2 17" xfId="2502" xr:uid="{00000000-0005-0000-0000-00001B0A0000}"/>
    <cellStyle name="Normal 2 17 2" xfId="2503" xr:uid="{00000000-0005-0000-0000-00001C0A0000}"/>
    <cellStyle name="Normal 2 18" xfId="2504" xr:uid="{00000000-0005-0000-0000-00001D0A0000}"/>
    <cellStyle name="Normal 2 18 2" xfId="2505" xr:uid="{00000000-0005-0000-0000-00001E0A0000}"/>
    <cellStyle name="Normal 2 19" xfId="2506" xr:uid="{00000000-0005-0000-0000-00001F0A0000}"/>
    <cellStyle name="Normal 2 2" xfId="2507" xr:uid="{00000000-0005-0000-0000-0000200A0000}"/>
    <cellStyle name="Normal 2 2 10" xfId="2508" xr:uid="{00000000-0005-0000-0000-0000210A0000}"/>
    <cellStyle name="Normal 2 2 10 2" xfId="2509" xr:uid="{00000000-0005-0000-0000-0000220A0000}"/>
    <cellStyle name="Normal 2 2 10 2 2" xfId="2510" xr:uid="{00000000-0005-0000-0000-0000230A0000}"/>
    <cellStyle name="Normal 2 2 10 2 3" xfId="2511" xr:uid="{00000000-0005-0000-0000-0000240A0000}"/>
    <cellStyle name="Normal 2 2 10 3" xfId="2512" xr:uid="{00000000-0005-0000-0000-0000250A0000}"/>
    <cellStyle name="Normal 2 2 10 3 2" xfId="2513" xr:uid="{00000000-0005-0000-0000-0000260A0000}"/>
    <cellStyle name="Normal 2 2 10 4" xfId="2514" xr:uid="{00000000-0005-0000-0000-0000270A0000}"/>
    <cellStyle name="Normal 2 2 10 4 2" xfId="2515" xr:uid="{00000000-0005-0000-0000-0000280A0000}"/>
    <cellStyle name="Normal 2 2 10 5" xfId="2516" xr:uid="{00000000-0005-0000-0000-0000290A0000}"/>
    <cellStyle name="Normal 2 2 10 6" xfId="2517" xr:uid="{00000000-0005-0000-0000-00002A0A0000}"/>
    <cellStyle name="Normal 2 2 11" xfId="2518" xr:uid="{00000000-0005-0000-0000-00002B0A0000}"/>
    <cellStyle name="Normal 2 2 11 2" xfId="2519" xr:uid="{00000000-0005-0000-0000-00002C0A0000}"/>
    <cellStyle name="Normal 2 2 11 2 2" xfId="2520" xr:uid="{00000000-0005-0000-0000-00002D0A0000}"/>
    <cellStyle name="Normal 2 2 11 3" xfId="2521" xr:uid="{00000000-0005-0000-0000-00002E0A0000}"/>
    <cellStyle name="Normal 2 2 12" xfId="2522" xr:uid="{00000000-0005-0000-0000-00002F0A0000}"/>
    <cellStyle name="Normal 2 2 12 2" xfId="2523" xr:uid="{00000000-0005-0000-0000-0000300A0000}"/>
    <cellStyle name="Normal 2 2 12 3" xfId="2524" xr:uid="{00000000-0005-0000-0000-0000310A0000}"/>
    <cellStyle name="Normal 2 2 13" xfId="2525" xr:uid="{00000000-0005-0000-0000-0000320A0000}"/>
    <cellStyle name="Normal 2 2 13 2" xfId="2526" xr:uid="{00000000-0005-0000-0000-0000330A0000}"/>
    <cellStyle name="Normal 2 2 13 3" xfId="2527" xr:uid="{00000000-0005-0000-0000-0000340A0000}"/>
    <cellStyle name="Normal 2 2 14" xfId="2528" xr:uid="{00000000-0005-0000-0000-0000350A0000}"/>
    <cellStyle name="Normal 2 2 14 2" xfId="2529" xr:uid="{00000000-0005-0000-0000-0000360A0000}"/>
    <cellStyle name="Normal 2 2 15" xfId="2530" xr:uid="{00000000-0005-0000-0000-0000370A0000}"/>
    <cellStyle name="Normal 2 2 16" xfId="4637" xr:uid="{00000000-0005-0000-0000-0000380A0000}"/>
    <cellStyle name="Normal 2 2 2" xfId="2531" xr:uid="{00000000-0005-0000-0000-0000390A0000}"/>
    <cellStyle name="Normal 2 2 2 2" xfId="2532" xr:uid="{00000000-0005-0000-0000-00003A0A0000}"/>
    <cellStyle name="Normal 2 2 2 2 2" xfId="2533" xr:uid="{00000000-0005-0000-0000-00003B0A0000}"/>
    <cellStyle name="Normal 2 2 2 2 2 2" xfId="2534" xr:uid="{00000000-0005-0000-0000-00003C0A0000}"/>
    <cellStyle name="Normal 2 2 2 2 2 3" xfId="2535" xr:uid="{00000000-0005-0000-0000-00003D0A0000}"/>
    <cellStyle name="Normal 2 2 2 2 3" xfId="2536" xr:uid="{00000000-0005-0000-0000-00003E0A0000}"/>
    <cellStyle name="Normal 2 2 2 2 3 2" xfId="2537" xr:uid="{00000000-0005-0000-0000-00003F0A0000}"/>
    <cellStyle name="Normal 2 2 2 2 4" xfId="2538" xr:uid="{00000000-0005-0000-0000-0000400A0000}"/>
    <cellStyle name="Normal 2 2 2 2 4 2" xfId="2539" xr:uid="{00000000-0005-0000-0000-0000410A0000}"/>
    <cellStyle name="Normal 2 2 2 2 5" xfId="2540" xr:uid="{00000000-0005-0000-0000-0000420A0000}"/>
    <cellStyle name="Normal 2 2 2 2 6" xfId="2541" xr:uid="{00000000-0005-0000-0000-0000430A0000}"/>
    <cellStyle name="Normal 2 2 2 3" xfId="2542" xr:uid="{00000000-0005-0000-0000-0000440A0000}"/>
    <cellStyle name="Normal 2 2 2 3 2" xfId="2543" xr:uid="{00000000-0005-0000-0000-0000450A0000}"/>
    <cellStyle name="Normal 2 2 2 3 2 2" xfId="2544" xr:uid="{00000000-0005-0000-0000-0000460A0000}"/>
    <cellStyle name="Normal 2 2 2 3 3" xfId="2545" xr:uid="{00000000-0005-0000-0000-0000470A0000}"/>
    <cellStyle name="Normal 2 2 2 3 3 2" xfId="2546" xr:uid="{00000000-0005-0000-0000-0000480A0000}"/>
    <cellStyle name="Normal 2 2 2 3 4" xfId="2547" xr:uid="{00000000-0005-0000-0000-0000490A0000}"/>
    <cellStyle name="Normal 2 2 2 3 4 2" xfId="2548" xr:uid="{00000000-0005-0000-0000-00004A0A0000}"/>
    <cellStyle name="Normal 2 2 2 3 5" xfId="2549" xr:uid="{00000000-0005-0000-0000-00004B0A0000}"/>
    <cellStyle name="Normal 2 2 2 3 6" xfId="2550" xr:uid="{00000000-0005-0000-0000-00004C0A0000}"/>
    <cellStyle name="Normal 2 2 2 4" xfId="2551" xr:uid="{00000000-0005-0000-0000-00004D0A0000}"/>
    <cellStyle name="Normal 2 2 2 4 2" xfId="2552" xr:uid="{00000000-0005-0000-0000-00004E0A0000}"/>
    <cellStyle name="Normal 2 2 2 4 3" xfId="2553" xr:uid="{00000000-0005-0000-0000-00004F0A0000}"/>
    <cellStyle name="Normal 2 2 2 5" xfId="2554" xr:uid="{00000000-0005-0000-0000-0000500A0000}"/>
    <cellStyle name="Normal 2 2 2 5 2" xfId="2555" xr:uid="{00000000-0005-0000-0000-0000510A0000}"/>
    <cellStyle name="Normal 2 2 2 5 3" xfId="2556" xr:uid="{00000000-0005-0000-0000-0000520A0000}"/>
    <cellStyle name="Normal 2 2 2 6" xfId="2557" xr:uid="{00000000-0005-0000-0000-0000530A0000}"/>
    <cellStyle name="Normal 2 2 2 6 2" xfId="2558" xr:uid="{00000000-0005-0000-0000-0000540A0000}"/>
    <cellStyle name="Normal 2 2 2 7" xfId="2559" xr:uid="{00000000-0005-0000-0000-0000550A0000}"/>
    <cellStyle name="Normal 2 2 2 8" xfId="2560" xr:uid="{00000000-0005-0000-0000-0000560A0000}"/>
    <cellStyle name="Normal 2 2 3" xfId="2561" xr:uid="{00000000-0005-0000-0000-0000570A0000}"/>
    <cellStyle name="Normal 2 2 3 2" xfId="2562" xr:uid="{00000000-0005-0000-0000-0000580A0000}"/>
    <cellStyle name="Normal 2 2 3 2 2" xfId="2563" xr:uid="{00000000-0005-0000-0000-0000590A0000}"/>
    <cellStyle name="Normal 2 2 3 2 2 2" xfId="2564" xr:uid="{00000000-0005-0000-0000-00005A0A0000}"/>
    <cellStyle name="Normal 2 2 3 2 2 3" xfId="2565" xr:uid="{00000000-0005-0000-0000-00005B0A0000}"/>
    <cellStyle name="Normal 2 2 3 2 3" xfId="2566" xr:uid="{00000000-0005-0000-0000-00005C0A0000}"/>
    <cellStyle name="Normal 2 2 3 2 3 2" xfId="2567" xr:uid="{00000000-0005-0000-0000-00005D0A0000}"/>
    <cellStyle name="Normal 2 2 3 2 4" xfId="2568" xr:uid="{00000000-0005-0000-0000-00005E0A0000}"/>
    <cellStyle name="Normal 2 2 3 2 4 2" xfId="2569" xr:uid="{00000000-0005-0000-0000-00005F0A0000}"/>
    <cellStyle name="Normal 2 2 3 2 5" xfId="2570" xr:uid="{00000000-0005-0000-0000-0000600A0000}"/>
    <cellStyle name="Normal 2 2 3 2 6" xfId="2571" xr:uid="{00000000-0005-0000-0000-0000610A0000}"/>
    <cellStyle name="Normal 2 2 3 2_01_HE" xfId="2572" xr:uid="{00000000-0005-0000-0000-0000620A0000}"/>
    <cellStyle name="Normal 2 2 3 3" xfId="2573" xr:uid="{00000000-0005-0000-0000-0000630A0000}"/>
    <cellStyle name="Normal 2 2 3 3 2" xfId="2574" xr:uid="{00000000-0005-0000-0000-0000640A0000}"/>
    <cellStyle name="Normal 2 2 3 3 2 2" xfId="2575" xr:uid="{00000000-0005-0000-0000-0000650A0000}"/>
    <cellStyle name="Normal 2 2 3 3 3" xfId="2576" xr:uid="{00000000-0005-0000-0000-0000660A0000}"/>
    <cellStyle name="Normal 2 2 3 3 3 2" xfId="2577" xr:uid="{00000000-0005-0000-0000-0000670A0000}"/>
    <cellStyle name="Normal 2 2 3 3 4" xfId="2578" xr:uid="{00000000-0005-0000-0000-0000680A0000}"/>
    <cellStyle name="Normal 2 2 3 3 4 2" xfId="2579" xr:uid="{00000000-0005-0000-0000-0000690A0000}"/>
    <cellStyle name="Normal 2 2 3 3 5" xfId="2580" xr:uid="{00000000-0005-0000-0000-00006A0A0000}"/>
    <cellStyle name="Normal 2 2 3 3 6" xfId="2581" xr:uid="{00000000-0005-0000-0000-00006B0A0000}"/>
    <cellStyle name="Normal 2 2 3 4" xfId="2582" xr:uid="{00000000-0005-0000-0000-00006C0A0000}"/>
    <cellStyle name="Normal 2 2 3 4 2" xfId="2583" xr:uid="{00000000-0005-0000-0000-00006D0A0000}"/>
    <cellStyle name="Normal 2 2 3 4 3" xfId="2584" xr:uid="{00000000-0005-0000-0000-00006E0A0000}"/>
    <cellStyle name="Normal 2 2 3 5" xfId="2585" xr:uid="{00000000-0005-0000-0000-00006F0A0000}"/>
    <cellStyle name="Normal 2 2 3 5 2" xfId="2586" xr:uid="{00000000-0005-0000-0000-0000700A0000}"/>
    <cellStyle name="Normal 2 2 3 5 3" xfId="2587" xr:uid="{00000000-0005-0000-0000-0000710A0000}"/>
    <cellStyle name="Normal 2 2 3 6" xfId="2588" xr:uid="{00000000-0005-0000-0000-0000720A0000}"/>
    <cellStyle name="Normal 2 2 3 6 2" xfId="2589" xr:uid="{00000000-0005-0000-0000-0000730A0000}"/>
    <cellStyle name="Normal 2 2 3 6 3" xfId="2590" xr:uid="{00000000-0005-0000-0000-0000740A0000}"/>
    <cellStyle name="Normal 2 2 3 7" xfId="2591" xr:uid="{00000000-0005-0000-0000-0000750A0000}"/>
    <cellStyle name="Normal 2 2 3 8" xfId="2592" xr:uid="{00000000-0005-0000-0000-0000760A0000}"/>
    <cellStyle name="Normal 2 2 4" xfId="2593" xr:uid="{00000000-0005-0000-0000-0000770A0000}"/>
    <cellStyle name="Normal 2 2 4 2" xfId="2594" xr:uid="{00000000-0005-0000-0000-0000780A0000}"/>
    <cellStyle name="Normal 2 2 4 2 2" xfId="2595" xr:uid="{00000000-0005-0000-0000-0000790A0000}"/>
    <cellStyle name="Normal 2 2 4 2 2 2" xfId="2596" xr:uid="{00000000-0005-0000-0000-00007A0A0000}"/>
    <cellStyle name="Normal 2 2 4 2 3" xfId="2597" xr:uid="{00000000-0005-0000-0000-00007B0A0000}"/>
    <cellStyle name="Normal 2 2 4 2 3 2" xfId="2598" xr:uid="{00000000-0005-0000-0000-00007C0A0000}"/>
    <cellStyle name="Normal 2 2 4 2 4" xfId="2599" xr:uid="{00000000-0005-0000-0000-00007D0A0000}"/>
    <cellStyle name="Normal 2 2 4 2 4 2" xfId="2600" xr:uid="{00000000-0005-0000-0000-00007E0A0000}"/>
    <cellStyle name="Normal 2 2 4 2 5" xfId="2601" xr:uid="{00000000-0005-0000-0000-00007F0A0000}"/>
    <cellStyle name="Normal 2 2 4 2 6" xfId="2602" xr:uid="{00000000-0005-0000-0000-0000800A0000}"/>
    <cellStyle name="Normal 2 2 4 3" xfId="2603" xr:uid="{00000000-0005-0000-0000-0000810A0000}"/>
    <cellStyle name="Normal 2 2 4 3 2" xfId="2604" xr:uid="{00000000-0005-0000-0000-0000820A0000}"/>
    <cellStyle name="Normal 2 2 4 3 2 2" xfId="2605" xr:uid="{00000000-0005-0000-0000-0000830A0000}"/>
    <cellStyle name="Normal 2 2 4 3 3" xfId="2606" xr:uid="{00000000-0005-0000-0000-0000840A0000}"/>
    <cellStyle name="Normal 2 2 4 3 3 2" xfId="2607" xr:uid="{00000000-0005-0000-0000-0000850A0000}"/>
    <cellStyle name="Normal 2 2 4 3 4" xfId="2608" xr:uid="{00000000-0005-0000-0000-0000860A0000}"/>
    <cellStyle name="Normal 2 2 4 3 4 2" xfId="2609" xr:uid="{00000000-0005-0000-0000-0000870A0000}"/>
    <cellStyle name="Normal 2 2 4 3 5" xfId="2610" xr:uid="{00000000-0005-0000-0000-0000880A0000}"/>
    <cellStyle name="Normal 2 2 4 4" xfId="2611" xr:uid="{00000000-0005-0000-0000-0000890A0000}"/>
    <cellStyle name="Normal 2 2 4 4 2" xfId="2612" xr:uid="{00000000-0005-0000-0000-00008A0A0000}"/>
    <cellStyle name="Normal 2 2 4 5" xfId="2613" xr:uid="{00000000-0005-0000-0000-00008B0A0000}"/>
    <cellStyle name="Normal 2 2 4 5 2" xfId="2614" xr:uid="{00000000-0005-0000-0000-00008C0A0000}"/>
    <cellStyle name="Normal 2 2 4 6" xfId="2615" xr:uid="{00000000-0005-0000-0000-00008D0A0000}"/>
    <cellStyle name="Normal 2 2 4 6 2" xfId="2616" xr:uid="{00000000-0005-0000-0000-00008E0A0000}"/>
    <cellStyle name="Normal 2 2 4 7" xfId="2617" xr:uid="{00000000-0005-0000-0000-00008F0A0000}"/>
    <cellStyle name="Normal 2 2 4 8" xfId="2618" xr:uid="{00000000-0005-0000-0000-0000900A0000}"/>
    <cellStyle name="Normal 2 2 5" xfId="2619" xr:uid="{00000000-0005-0000-0000-0000910A0000}"/>
    <cellStyle name="Normal 2 2 5 2" xfId="2620" xr:uid="{00000000-0005-0000-0000-0000920A0000}"/>
    <cellStyle name="Normal 2 2 5 2 2" xfId="2621" xr:uid="{00000000-0005-0000-0000-0000930A0000}"/>
    <cellStyle name="Normal 2 2 5 2 2 2" xfId="2622" xr:uid="{00000000-0005-0000-0000-0000940A0000}"/>
    <cellStyle name="Normal 2 2 5 2 3" xfId="2623" xr:uid="{00000000-0005-0000-0000-0000950A0000}"/>
    <cellStyle name="Normal 2 2 5 2 3 2" xfId="2624" xr:uid="{00000000-0005-0000-0000-0000960A0000}"/>
    <cellStyle name="Normal 2 2 5 2 4" xfId="2625" xr:uid="{00000000-0005-0000-0000-0000970A0000}"/>
    <cellStyle name="Normal 2 2 5 2 4 2" xfId="2626" xr:uid="{00000000-0005-0000-0000-0000980A0000}"/>
    <cellStyle name="Normal 2 2 5 2 5" xfId="2627" xr:uid="{00000000-0005-0000-0000-0000990A0000}"/>
    <cellStyle name="Normal 2 2 5 2 6" xfId="2628" xr:uid="{00000000-0005-0000-0000-00009A0A0000}"/>
    <cellStyle name="Normal 2 2 5 3" xfId="2629" xr:uid="{00000000-0005-0000-0000-00009B0A0000}"/>
    <cellStyle name="Normal 2 2 5 3 2" xfId="2630" xr:uid="{00000000-0005-0000-0000-00009C0A0000}"/>
    <cellStyle name="Normal 2 2 5 3 2 2" xfId="2631" xr:uid="{00000000-0005-0000-0000-00009D0A0000}"/>
    <cellStyle name="Normal 2 2 5 3 3" xfId="2632" xr:uid="{00000000-0005-0000-0000-00009E0A0000}"/>
    <cellStyle name="Normal 2 2 5 3 3 2" xfId="2633" xr:uid="{00000000-0005-0000-0000-00009F0A0000}"/>
    <cellStyle name="Normal 2 2 5 3 4" xfId="2634" xr:uid="{00000000-0005-0000-0000-0000A00A0000}"/>
    <cellStyle name="Normal 2 2 5 3 4 2" xfId="2635" xr:uid="{00000000-0005-0000-0000-0000A10A0000}"/>
    <cellStyle name="Normal 2 2 5 3 5" xfId="2636" xr:uid="{00000000-0005-0000-0000-0000A20A0000}"/>
    <cellStyle name="Normal 2 2 5 4" xfId="2637" xr:uid="{00000000-0005-0000-0000-0000A30A0000}"/>
    <cellStyle name="Normal 2 2 5 4 2" xfId="2638" xr:uid="{00000000-0005-0000-0000-0000A40A0000}"/>
    <cellStyle name="Normal 2 2 5 5" xfId="2639" xr:uid="{00000000-0005-0000-0000-0000A50A0000}"/>
    <cellStyle name="Normal 2 2 5 5 2" xfId="2640" xr:uid="{00000000-0005-0000-0000-0000A60A0000}"/>
    <cellStyle name="Normal 2 2 5 6" xfId="2641" xr:uid="{00000000-0005-0000-0000-0000A70A0000}"/>
    <cellStyle name="Normal 2 2 5 6 2" xfId="2642" xr:uid="{00000000-0005-0000-0000-0000A80A0000}"/>
    <cellStyle name="Normal 2 2 5 7" xfId="2643" xr:uid="{00000000-0005-0000-0000-0000A90A0000}"/>
    <cellStyle name="Normal 2 2 5 8" xfId="2644" xr:uid="{00000000-0005-0000-0000-0000AA0A0000}"/>
    <cellStyle name="Normal 2 2 6" xfId="2645" xr:uid="{00000000-0005-0000-0000-0000AB0A0000}"/>
    <cellStyle name="Normal 2 2 6 2" xfId="2646" xr:uid="{00000000-0005-0000-0000-0000AC0A0000}"/>
    <cellStyle name="Normal 2 2 6 2 2" xfId="2647" xr:uid="{00000000-0005-0000-0000-0000AD0A0000}"/>
    <cellStyle name="Normal 2 2 6 2 2 2" xfId="2648" xr:uid="{00000000-0005-0000-0000-0000AE0A0000}"/>
    <cellStyle name="Normal 2 2 6 2 3" xfId="2649" xr:uid="{00000000-0005-0000-0000-0000AF0A0000}"/>
    <cellStyle name="Normal 2 2 6 2 3 2" xfId="2650" xr:uid="{00000000-0005-0000-0000-0000B00A0000}"/>
    <cellStyle name="Normal 2 2 6 2 4" xfId="2651" xr:uid="{00000000-0005-0000-0000-0000B10A0000}"/>
    <cellStyle name="Normal 2 2 6 2 4 2" xfId="2652" xr:uid="{00000000-0005-0000-0000-0000B20A0000}"/>
    <cellStyle name="Normal 2 2 6 2 5" xfId="2653" xr:uid="{00000000-0005-0000-0000-0000B30A0000}"/>
    <cellStyle name="Normal 2 2 6 2 6" xfId="2654" xr:uid="{00000000-0005-0000-0000-0000B40A0000}"/>
    <cellStyle name="Normal 2 2 6 3" xfId="2655" xr:uid="{00000000-0005-0000-0000-0000B50A0000}"/>
    <cellStyle name="Normal 2 2 6 3 2" xfId="2656" xr:uid="{00000000-0005-0000-0000-0000B60A0000}"/>
    <cellStyle name="Normal 2 2 6 3 2 2" xfId="2657" xr:uid="{00000000-0005-0000-0000-0000B70A0000}"/>
    <cellStyle name="Normal 2 2 6 3 3" xfId="2658" xr:uid="{00000000-0005-0000-0000-0000B80A0000}"/>
    <cellStyle name="Normal 2 2 6 3 3 2" xfId="2659" xr:uid="{00000000-0005-0000-0000-0000B90A0000}"/>
    <cellStyle name="Normal 2 2 6 3 4" xfId="2660" xr:uid="{00000000-0005-0000-0000-0000BA0A0000}"/>
    <cellStyle name="Normal 2 2 6 3 4 2" xfId="2661" xr:uid="{00000000-0005-0000-0000-0000BB0A0000}"/>
    <cellStyle name="Normal 2 2 6 3 5" xfId="2662" xr:uid="{00000000-0005-0000-0000-0000BC0A0000}"/>
    <cellStyle name="Normal 2 2 6 4" xfId="2663" xr:uid="{00000000-0005-0000-0000-0000BD0A0000}"/>
    <cellStyle name="Normal 2 2 6 4 2" xfId="2664" xr:uid="{00000000-0005-0000-0000-0000BE0A0000}"/>
    <cellStyle name="Normal 2 2 6 5" xfId="2665" xr:uid="{00000000-0005-0000-0000-0000BF0A0000}"/>
    <cellStyle name="Normal 2 2 6 5 2" xfId="2666" xr:uid="{00000000-0005-0000-0000-0000C00A0000}"/>
    <cellStyle name="Normal 2 2 6 6" xfId="2667" xr:uid="{00000000-0005-0000-0000-0000C10A0000}"/>
    <cellStyle name="Normal 2 2 6 6 2" xfId="2668" xr:uid="{00000000-0005-0000-0000-0000C20A0000}"/>
    <cellStyle name="Normal 2 2 6 7" xfId="2669" xr:uid="{00000000-0005-0000-0000-0000C30A0000}"/>
    <cellStyle name="Normal 2 2 6 8" xfId="2670" xr:uid="{00000000-0005-0000-0000-0000C40A0000}"/>
    <cellStyle name="Normal 2 2 7" xfId="2671" xr:uid="{00000000-0005-0000-0000-0000C50A0000}"/>
    <cellStyle name="Normal 2 2 7 2" xfId="2672" xr:uid="{00000000-0005-0000-0000-0000C60A0000}"/>
    <cellStyle name="Normal 2 2 7 2 2" xfId="2673" xr:uid="{00000000-0005-0000-0000-0000C70A0000}"/>
    <cellStyle name="Normal 2 2 7 2 2 2" xfId="2674" xr:uid="{00000000-0005-0000-0000-0000C80A0000}"/>
    <cellStyle name="Normal 2 2 7 2 3" xfId="2675" xr:uid="{00000000-0005-0000-0000-0000C90A0000}"/>
    <cellStyle name="Normal 2 2 7 2 3 2" xfId="2676" xr:uid="{00000000-0005-0000-0000-0000CA0A0000}"/>
    <cellStyle name="Normal 2 2 7 2 4" xfId="2677" xr:uid="{00000000-0005-0000-0000-0000CB0A0000}"/>
    <cellStyle name="Normal 2 2 7 2 4 2" xfId="2678" xr:uid="{00000000-0005-0000-0000-0000CC0A0000}"/>
    <cellStyle name="Normal 2 2 7 2 5" xfId="2679" xr:uid="{00000000-0005-0000-0000-0000CD0A0000}"/>
    <cellStyle name="Normal 2 2 7 2 6" xfId="2680" xr:uid="{00000000-0005-0000-0000-0000CE0A0000}"/>
    <cellStyle name="Normal 2 2 7 3" xfId="2681" xr:uid="{00000000-0005-0000-0000-0000CF0A0000}"/>
    <cellStyle name="Normal 2 2 7 3 2" xfId="2682" xr:uid="{00000000-0005-0000-0000-0000D00A0000}"/>
    <cellStyle name="Normal 2 2 7 3 2 2" xfId="2683" xr:uid="{00000000-0005-0000-0000-0000D10A0000}"/>
    <cellStyle name="Normal 2 2 7 3 3" xfId="2684" xr:uid="{00000000-0005-0000-0000-0000D20A0000}"/>
    <cellStyle name="Normal 2 2 7 3 3 2" xfId="2685" xr:uid="{00000000-0005-0000-0000-0000D30A0000}"/>
    <cellStyle name="Normal 2 2 7 3 4" xfId="2686" xr:uid="{00000000-0005-0000-0000-0000D40A0000}"/>
    <cellStyle name="Normal 2 2 7 3 4 2" xfId="2687" xr:uid="{00000000-0005-0000-0000-0000D50A0000}"/>
    <cellStyle name="Normal 2 2 7 3 5" xfId="2688" xr:uid="{00000000-0005-0000-0000-0000D60A0000}"/>
    <cellStyle name="Normal 2 2 7 4" xfId="2689" xr:uid="{00000000-0005-0000-0000-0000D70A0000}"/>
    <cellStyle name="Normal 2 2 7 4 2" xfId="2690" xr:uid="{00000000-0005-0000-0000-0000D80A0000}"/>
    <cellStyle name="Normal 2 2 7 5" xfId="2691" xr:uid="{00000000-0005-0000-0000-0000D90A0000}"/>
    <cellStyle name="Normal 2 2 7 5 2" xfId="2692" xr:uid="{00000000-0005-0000-0000-0000DA0A0000}"/>
    <cellStyle name="Normal 2 2 7 6" xfId="2693" xr:uid="{00000000-0005-0000-0000-0000DB0A0000}"/>
    <cellStyle name="Normal 2 2 7 6 2" xfId="2694" xr:uid="{00000000-0005-0000-0000-0000DC0A0000}"/>
    <cellStyle name="Normal 2 2 7 7" xfId="2695" xr:uid="{00000000-0005-0000-0000-0000DD0A0000}"/>
    <cellStyle name="Normal 2 2 7 8" xfId="2696" xr:uid="{00000000-0005-0000-0000-0000DE0A0000}"/>
    <cellStyle name="Normal 2 2 8" xfId="2697" xr:uid="{00000000-0005-0000-0000-0000DF0A0000}"/>
    <cellStyle name="Normal 2 2 8 2" xfId="2698" xr:uid="{00000000-0005-0000-0000-0000E00A0000}"/>
    <cellStyle name="Normal 2 2 8 2 2" xfId="2699" xr:uid="{00000000-0005-0000-0000-0000E10A0000}"/>
    <cellStyle name="Normal 2 2 8 2 2 2" xfId="2700" xr:uid="{00000000-0005-0000-0000-0000E20A0000}"/>
    <cellStyle name="Normal 2 2 8 2 3" xfId="2701" xr:uid="{00000000-0005-0000-0000-0000E30A0000}"/>
    <cellStyle name="Normal 2 2 8 2 3 2" xfId="2702" xr:uid="{00000000-0005-0000-0000-0000E40A0000}"/>
    <cellStyle name="Normal 2 2 8 2 4" xfId="2703" xr:uid="{00000000-0005-0000-0000-0000E50A0000}"/>
    <cellStyle name="Normal 2 2 8 2 4 2" xfId="2704" xr:uid="{00000000-0005-0000-0000-0000E60A0000}"/>
    <cellStyle name="Normal 2 2 8 2 5" xfId="2705" xr:uid="{00000000-0005-0000-0000-0000E70A0000}"/>
    <cellStyle name="Normal 2 2 8 2 6" xfId="2706" xr:uid="{00000000-0005-0000-0000-0000E80A0000}"/>
    <cellStyle name="Normal 2 2 8 3" xfId="2707" xr:uid="{00000000-0005-0000-0000-0000E90A0000}"/>
    <cellStyle name="Normal 2 2 8 3 2" xfId="2708" xr:uid="{00000000-0005-0000-0000-0000EA0A0000}"/>
    <cellStyle name="Normal 2 2 8 3 2 2" xfId="2709" xr:uid="{00000000-0005-0000-0000-0000EB0A0000}"/>
    <cellStyle name="Normal 2 2 8 3 3" xfId="2710" xr:uid="{00000000-0005-0000-0000-0000EC0A0000}"/>
    <cellStyle name="Normal 2 2 8 3 3 2" xfId="2711" xr:uid="{00000000-0005-0000-0000-0000ED0A0000}"/>
    <cellStyle name="Normal 2 2 8 3 4" xfId="2712" xr:uid="{00000000-0005-0000-0000-0000EE0A0000}"/>
    <cellStyle name="Normal 2 2 8 3 4 2" xfId="2713" xr:uid="{00000000-0005-0000-0000-0000EF0A0000}"/>
    <cellStyle name="Normal 2 2 8 3 5" xfId="2714" xr:uid="{00000000-0005-0000-0000-0000F00A0000}"/>
    <cellStyle name="Normal 2 2 8 4" xfId="2715" xr:uid="{00000000-0005-0000-0000-0000F10A0000}"/>
    <cellStyle name="Normal 2 2 8 4 2" xfId="2716" xr:uid="{00000000-0005-0000-0000-0000F20A0000}"/>
    <cellStyle name="Normal 2 2 8 5" xfId="2717" xr:uid="{00000000-0005-0000-0000-0000F30A0000}"/>
    <cellStyle name="Normal 2 2 8 5 2" xfId="2718" xr:uid="{00000000-0005-0000-0000-0000F40A0000}"/>
    <cellStyle name="Normal 2 2 8 6" xfId="2719" xr:uid="{00000000-0005-0000-0000-0000F50A0000}"/>
    <cellStyle name="Normal 2 2 8 6 2" xfId="2720" xr:uid="{00000000-0005-0000-0000-0000F60A0000}"/>
    <cellStyle name="Normal 2 2 8 7" xfId="2721" xr:uid="{00000000-0005-0000-0000-0000F70A0000}"/>
    <cellStyle name="Normal 2 2 8 8" xfId="2722" xr:uid="{00000000-0005-0000-0000-0000F80A0000}"/>
    <cellStyle name="Normal 2 2 9" xfId="2723" xr:uid="{00000000-0005-0000-0000-0000F90A0000}"/>
    <cellStyle name="Normal 2 2 9 2" xfId="2724" xr:uid="{00000000-0005-0000-0000-0000FA0A0000}"/>
    <cellStyle name="Normal 2 2 9 2 2" xfId="2725" xr:uid="{00000000-0005-0000-0000-0000FB0A0000}"/>
    <cellStyle name="Normal 2 2 9 2 3" xfId="2726" xr:uid="{00000000-0005-0000-0000-0000FC0A0000}"/>
    <cellStyle name="Normal 2 2 9 3" xfId="2727" xr:uid="{00000000-0005-0000-0000-0000FD0A0000}"/>
    <cellStyle name="Normal 2 2 9 3 2" xfId="2728" xr:uid="{00000000-0005-0000-0000-0000FE0A0000}"/>
    <cellStyle name="Normal 2 2 9 4" xfId="2729" xr:uid="{00000000-0005-0000-0000-0000FF0A0000}"/>
    <cellStyle name="Normal 2 2 9 4 2" xfId="2730" xr:uid="{00000000-0005-0000-0000-0000000B0000}"/>
    <cellStyle name="Normal 2 2 9 5" xfId="2731" xr:uid="{00000000-0005-0000-0000-0000010B0000}"/>
    <cellStyle name="Normal 2 2 9 6" xfId="2732" xr:uid="{00000000-0005-0000-0000-0000020B0000}"/>
    <cellStyle name="Normal 2 2_01_Nomina_NOV_2008" xfId="2733" xr:uid="{00000000-0005-0000-0000-0000030B0000}"/>
    <cellStyle name="Normal 2 20" xfId="2734" xr:uid="{00000000-0005-0000-0000-0000040B0000}"/>
    <cellStyle name="Normal 2 21" xfId="2735" xr:uid="{00000000-0005-0000-0000-0000050B0000}"/>
    <cellStyle name="Normal 2 22" xfId="2736" xr:uid="{00000000-0005-0000-0000-0000060B0000}"/>
    <cellStyle name="Normal 2 23" xfId="2737" xr:uid="{00000000-0005-0000-0000-0000070B0000}"/>
    <cellStyle name="Normal 2 24" xfId="2738" xr:uid="{00000000-0005-0000-0000-0000080B0000}"/>
    <cellStyle name="Normal 2 25" xfId="2739" xr:uid="{00000000-0005-0000-0000-0000090B0000}"/>
    <cellStyle name="Normal 2 26" xfId="2740" xr:uid="{00000000-0005-0000-0000-00000A0B0000}"/>
    <cellStyle name="Normal 2 27" xfId="2741" xr:uid="{00000000-0005-0000-0000-00000B0B0000}"/>
    <cellStyle name="Normal 2 28" xfId="2742" xr:uid="{00000000-0005-0000-0000-00000C0B0000}"/>
    <cellStyle name="Normal 2 29" xfId="2743" xr:uid="{00000000-0005-0000-0000-00000D0B0000}"/>
    <cellStyle name="Normal 2 3" xfId="2744" xr:uid="{00000000-0005-0000-0000-00000E0B0000}"/>
    <cellStyle name="Normal 2 3 10" xfId="2745" xr:uid="{00000000-0005-0000-0000-00000F0B0000}"/>
    <cellStyle name="Normal 2 3 11" xfId="2746" xr:uid="{00000000-0005-0000-0000-0000100B0000}"/>
    <cellStyle name="Normal 2 3 12" xfId="2747" xr:uid="{00000000-0005-0000-0000-0000110B0000}"/>
    <cellStyle name="Normal 2 3 2" xfId="2748" xr:uid="{00000000-0005-0000-0000-0000120B0000}"/>
    <cellStyle name="Normal 2 3 2 2" xfId="2749" xr:uid="{00000000-0005-0000-0000-0000130B0000}"/>
    <cellStyle name="Normal 2 3 2 2 2" xfId="2750" xr:uid="{00000000-0005-0000-0000-0000140B0000}"/>
    <cellStyle name="Normal 2 3 2 3" xfId="2751" xr:uid="{00000000-0005-0000-0000-0000150B0000}"/>
    <cellStyle name="Normal 2 3 2 3 2" xfId="2752" xr:uid="{00000000-0005-0000-0000-0000160B0000}"/>
    <cellStyle name="Normal 2 3 2 4" xfId="2753" xr:uid="{00000000-0005-0000-0000-0000170B0000}"/>
    <cellStyle name="Normal 2 3 2 4 2" xfId="2754" xr:uid="{00000000-0005-0000-0000-0000180B0000}"/>
    <cellStyle name="Normal 2 3 2 5" xfId="2755" xr:uid="{00000000-0005-0000-0000-0000190B0000}"/>
    <cellStyle name="Normal 2 3 2 6" xfId="2756" xr:uid="{00000000-0005-0000-0000-00001A0B0000}"/>
    <cellStyle name="Normal 2 3 3" xfId="2757" xr:uid="{00000000-0005-0000-0000-00001B0B0000}"/>
    <cellStyle name="Normal 2 3 3 2" xfId="2758" xr:uid="{00000000-0005-0000-0000-00001C0B0000}"/>
    <cellStyle name="Normal 2 3 3 2 2" xfId="2759" xr:uid="{00000000-0005-0000-0000-00001D0B0000}"/>
    <cellStyle name="Normal 2 3 3 3" xfId="2760" xr:uid="{00000000-0005-0000-0000-00001E0B0000}"/>
    <cellStyle name="Normal 2 3 3 3 2" xfId="2761" xr:uid="{00000000-0005-0000-0000-00001F0B0000}"/>
    <cellStyle name="Normal 2 3 3 4" xfId="2762" xr:uid="{00000000-0005-0000-0000-0000200B0000}"/>
    <cellStyle name="Normal 2 3 3 4 2" xfId="2763" xr:uid="{00000000-0005-0000-0000-0000210B0000}"/>
    <cellStyle name="Normal 2 3 3 5" xfId="2764" xr:uid="{00000000-0005-0000-0000-0000220B0000}"/>
    <cellStyle name="Normal 2 3 3 6" xfId="2765" xr:uid="{00000000-0005-0000-0000-0000230B0000}"/>
    <cellStyle name="Normal 2 3 4" xfId="2766" xr:uid="{00000000-0005-0000-0000-0000240B0000}"/>
    <cellStyle name="Normal 2 3 4 2" xfId="2767" xr:uid="{00000000-0005-0000-0000-0000250B0000}"/>
    <cellStyle name="Normal 2 3 4 3" xfId="2768" xr:uid="{00000000-0005-0000-0000-0000260B0000}"/>
    <cellStyle name="Normal 2 3 5" xfId="2769" xr:uid="{00000000-0005-0000-0000-0000270B0000}"/>
    <cellStyle name="Normal 2 3 5 2" xfId="2770" xr:uid="{00000000-0005-0000-0000-0000280B0000}"/>
    <cellStyle name="Normal 2 3 5 3" xfId="2771" xr:uid="{00000000-0005-0000-0000-0000290B0000}"/>
    <cellStyle name="Normal 2 3 6" xfId="2772" xr:uid="{00000000-0005-0000-0000-00002A0B0000}"/>
    <cellStyle name="Normal 2 3 6 2" xfId="2773" xr:uid="{00000000-0005-0000-0000-00002B0B0000}"/>
    <cellStyle name="Normal 2 3 6 3" xfId="2774" xr:uid="{00000000-0005-0000-0000-00002C0B0000}"/>
    <cellStyle name="Normal 2 3 7" xfId="2775" xr:uid="{00000000-0005-0000-0000-00002D0B0000}"/>
    <cellStyle name="Normal 2 3 7 2" xfId="2776" xr:uid="{00000000-0005-0000-0000-00002E0B0000}"/>
    <cellStyle name="Normal 2 3 8" xfId="2777" xr:uid="{00000000-0005-0000-0000-00002F0B0000}"/>
    <cellStyle name="Normal 2 3 8 2" xfId="2778" xr:uid="{00000000-0005-0000-0000-0000300B0000}"/>
    <cellStyle name="Normal 2 3 9" xfId="2779" xr:uid="{00000000-0005-0000-0000-0000310B0000}"/>
    <cellStyle name="Normal 2 3_01_Nomina_NOV_2008" xfId="2780" xr:uid="{00000000-0005-0000-0000-0000320B0000}"/>
    <cellStyle name="Normal 2 30" xfId="2781" xr:uid="{00000000-0005-0000-0000-0000330B0000}"/>
    <cellStyle name="Normal 2 31" xfId="2782" xr:uid="{00000000-0005-0000-0000-0000340B0000}"/>
    <cellStyle name="Normal 2 32" xfId="2783" xr:uid="{00000000-0005-0000-0000-0000350B0000}"/>
    <cellStyle name="Normal 2 33" xfId="2784" xr:uid="{00000000-0005-0000-0000-0000360B0000}"/>
    <cellStyle name="Normal 2 34" xfId="2785" xr:uid="{00000000-0005-0000-0000-0000370B0000}"/>
    <cellStyle name="Normal 2 35" xfId="2786" xr:uid="{00000000-0005-0000-0000-0000380B0000}"/>
    <cellStyle name="Normal 2 36" xfId="2787" xr:uid="{00000000-0005-0000-0000-0000390B0000}"/>
    <cellStyle name="Normal 2 37" xfId="2788" xr:uid="{00000000-0005-0000-0000-00003A0B0000}"/>
    <cellStyle name="Normal 2 38" xfId="2789" xr:uid="{00000000-0005-0000-0000-00003B0B0000}"/>
    <cellStyle name="Normal 2 39" xfId="2790" xr:uid="{00000000-0005-0000-0000-00003C0B0000}"/>
    <cellStyle name="Normal 2 4" xfId="2791" xr:uid="{00000000-0005-0000-0000-00003D0B0000}"/>
    <cellStyle name="Normal 2 4 2" xfId="2792" xr:uid="{00000000-0005-0000-0000-00003E0B0000}"/>
    <cellStyle name="Normal 2 4 2 2" xfId="2793" xr:uid="{00000000-0005-0000-0000-00003F0B0000}"/>
    <cellStyle name="Normal 2 4 2 2 2" xfId="2794" xr:uid="{00000000-0005-0000-0000-0000400B0000}"/>
    <cellStyle name="Normal 2 4 2 3" xfId="2795" xr:uid="{00000000-0005-0000-0000-0000410B0000}"/>
    <cellStyle name="Normal 2 4 2 3 2" xfId="2796" xr:uid="{00000000-0005-0000-0000-0000420B0000}"/>
    <cellStyle name="Normal 2 4 2 4" xfId="2797" xr:uid="{00000000-0005-0000-0000-0000430B0000}"/>
    <cellStyle name="Normal 2 4 2 4 2" xfId="2798" xr:uid="{00000000-0005-0000-0000-0000440B0000}"/>
    <cellStyle name="Normal 2 4 2 5" xfId="2799" xr:uid="{00000000-0005-0000-0000-0000450B0000}"/>
    <cellStyle name="Normal 2 4 2 6" xfId="2800" xr:uid="{00000000-0005-0000-0000-0000460B0000}"/>
    <cellStyle name="Normal 2 4 3" xfId="2801" xr:uid="{00000000-0005-0000-0000-0000470B0000}"/>
    <cellStyle name="Normal 2 4 3 2" xfId="2802" xr:uid="{00000000-0005-0000-0000-0000480B0000}"/>
    <cellStyle name="Normal 2 4 3 2 2" xfId="2803" xr:uid="{00000000-0005-0000-0000-0000490B0000}"/>
    <cellStyle name="Normal 2 4 3 3" xfId="2804" xr:uid="{00000000-0005-0000-0000-00004A0B0000}"/>
    <cellStyle name="Normal 2 4 3 3 2" xfId="2805" xr:uid="{00000000-0005-0000-0000-00004B0B0000}"/>
    <cellStyle name="Normal 2 4 3 4" xfId="2806" xr:uid="{00000000-0005-0000-0000-00004C0B0000}"/>
    <cellStyle name="Normal 2 4 3 4 2" xfId="2807" xr:uid="{00000000-0005-0000-0000-00004D0B0000}"/>
    <cellStyle name="Normal 2 4 3 5" xfId="2808" xr:uid="{00000000-0005-0000-0000-00004E0B0000}"/>
    <cellStyle name="Normal 2 4 4" xfId="2809" xr:uid="{00000000-0005-0000-0000-00004F0B0000}"/>
    <cellStyle name="Normal 2 4 4 2" xfId="2810" xr:uid="{00000000-0005-0000-0000-0000500B0000}"/>
    <cellStyle name="Normal 2 4 5" xfId="2811" xr:uid="{00000000-0005-0000-0000-0000510B0000}"/>
    <cellStyle name="Normal 2 4 5 2" xfId="2812" xr:uid="{00000000-0005-0000-0000-0000520B0000}"/>
    <cellStyle name="Normal 2 4 6" xfId="2813" xr:uid="{00000000-0005-0000-0000-0000530B0000}"/>
    <cellStyle name="Normal 2 4 6 2" xfId="2814" xr:uid="{00000000-0005-0000-0000-0000540B0000}"/>
    <cellStyle name="Normal 2 4 7" xfId="2815" xr:uid="{00000000-0005-0000-0000-0000550B0000}"/>
    <cellStyle name="Normal 2 4 8" xfId="2816" xr:uid="{00000000-0005-0000-0000-0000560B0000}"/>
    <cellStyle name="Normal 2 40" xfId="2817" xr:uid="{00000000-0005-0000-0000-0000570B0000}"/>
    <cellStyle name="Normal 2 41" xfId="2818" xr:uid="{00000000-0005-0000-0000-0000580B0000}"/>
    <cellStyle name="Normal 2 42" xfId="2819" xr:uid="{00000000-0005-0000-0000-0000590B0000}"/>
    <cellStyle name="Normal 2 43" xfId="2820" xr:uid="{00000000-0005-0000-0000-00005A0B0000}"/>
    <cellStyle name="Normal 2 44" xfId="2821" xr:uid="{00000000-0005-0000-0000-00005B0B0000}"/>
    <cellStyle name="Normal 2 45" xfId="2822" xr:uid="{00000000-0005-0000-0000-00005C0B0000}"/>
    <cellStyle name="Normal 2 46" xfId="2823" xr:uid="{00000000-0005-0000-0000-00005D0B0000}"/>
    <cellStyle name="Normal 2 47" xfId="2824" xr:uid="{00000000-0005-0000-0000-00005E0B0000}"/>
    <cellStyle name="Normal 2 48" xfId="2825" xr:uid="{00000000-0005-0000-0000-00005F0B0000}"/>
    <cellStyle name="Normal 2 49" xfId="2826" xr:uid="{00000000-0005-0000-0000-0000600B0000}"/>
    <cellStyle name="Normal 2 5" xfId="2827" xr:uid="{00000000-0005-0000-0000-0000610B0000}"/>
    <cellStyle name="Normal 2 5 2" xfId="2828" xr:uid="{00000000-0005-0000-0000-0000620B0000}"/>
    <cellStyle name="Normal 2 5 2 2" xfId="2829" xr:uid="{00000000-0005-0000-0000-0000630B0000}"/>
    <cellStyle name="Normal 2 5 2 2 2" xfId="2830" xr:uid="{00000000-0005-0000-0000-0000640B0000}"/>
    <cellStyle name="Normal 2 5 2 2 3" xfId="2831" xr:uid="{00000000-0005-0000-0000-0000650B0000}"/>
    <cellStyle name="Normal 2 5 2 3" xfId="2832" xr:uid="{00000000-0005-0000-0000-0000660B0000}"/>
    <cellStyle name="Normal 2 5 2 3 2" xfId="2833" xr:uid="{00000000-0005-0000-0000-0000670B0000}"/>
    <cellStyle name="Normal 2 5 2 4" xfId="2834" xr:uid="{00000000-0005-0000-0000-0000680B0000}"/>
    <cellStyle name="Normal 2 5 2 4 2" xfId="2835" xr:uid="{00000000-0005-0000-0000-0000690B0000}"/>
    <cellStyle name="Normal 2 5 2 5" xfId="2836" xr:uid="{00000000-0005-0000-0000-00006A0B0000}"/>
    <cellStyle name="Normal 2 5 2 6" xfId="2837" xr:uid="{00000000-0005-0000-0000-00006B0B0000}"/>
    <cellStyle name="Normal 2 5 3" xfId="2838" xr:uid="{00000000-0005-0000-0000-00006C0B0000}"/>
    <cellStyle name="Normal 2 5 3 2" xfId="2839" xr:uid="{00000000-0005-0000-0000-00006D0B0000}"/>
    <cellStyle name="Normal 2 5 3 2 2" xfId="2840" xr:uid="{00000000-0005-0000-0000-00006E0B0000}"/>
    <cellStyle name="Normal 2 5 3 3" xfId="2841" xr:uid="{00000000-0005-0000-0000-00006F0B0000}"/>
    <cellStyle name="Normal 2 5 3 3 2" xfId="2842" xr:uid="{00000000-0005-0000-0000-0000700B0000}"/>
    <cellStyle name="Normal 2 5 3 4" xfId="2843" xr:uid="{00000000-0005-0000-0000-0000710B0000}"/>
    <cellStyle name="Normal 2 5 3 4 2" xfId="2844" xr:uid="{00000000-0005-0000-0000-0000720B0000}"/>
    <cellStyle name="Normal 2 5 3 5" xfId="2845" xr:uid="{00000000-0005-0000-0000-0000730B0000}"/>
    <cellStyle name="Normal 2 5 3 6" xfId="2846" xr:uid="{00000000-0005-0000-0000-0000740B0000}"/>
    <cellStyle name="Normal 2 5 4" xfId="2847" xr:uid="{00000000-0005-0000-0000-0000750B0000}"/>
    <cellStyle name="Normal 2 5 4 2" xfId="2848" xr:uid="{00000000-0005-0000-0000-0000760B0000}"/>
    <cellStyle name="Normal 2 5 4 3" xfId="2849" xr:uid="{00000000-0005-0000-0000-0000770B0000}"/>
    <cellStyle name="Normal 2 5 5" xfId="2850" xr:uid="{00000000-0005-0000-0000-0000780B0000}"/>
    <cellStyle name="Normal 2 5 5 2" xfId="2851" xr:uid="{00000000-0005-0000-0000-0000790B0000}"/>
    <cellStyle name="Normal 2 5 5 3" xfId="2852" xr:uid="{00000000-0005-0000-0000-00007A0B0000}"/>
    <cellStyle name="Normal 2 5 6" xfId="2853" xr:uid="{00000000-0005-0000-0000-00007B0B0000}"/>
    <cellStyle name="Normal 2 5 6 2" xfId="2854" xr:uid="{00000000-0005-0000-0000-00007C0B0000}"/>
    <cellStyle name="Normal 2 5 6 3" xfId="2855" xr:uid="{00000000-0005-0000-0000-00007D0B0000}"/>
    <cellStyle name="Normal 2 5 7" xfId="2856" xr:uid="{00000000-0005-0000-0000-00007E0B0000}"/>
    <cellStyle name="Normal 2 5 8" xfId="2857" xr:uid="{00000000-0005-0000-0000-00007F0B0000}"/>
    <cellStyle name="Normal 2 50" xfId="2858" xr:uid="{00000000-0005-0000-0000-0000800B0000}"/>
    <cellStyle name="Normal 2 51" xfId="3" xr:uid="{00000000-0005-0000-0000-0000810B0000}"/>
    <cellStyle name="Normal 2 52" xfId="4540" xr:uid="{00000000-0005-0000-0000-0000820B0000}"/>
    <cellStyle name="Normal 2 53" xfId="4553" xr:uid="{00000000-0005-0000-0000-0000830B0000}"/>
    <cellStyle name="Normal 2 54" xfId="4541" xr:uid="{00000000-0005-0000-0000-0000840B0000}"/>
    <cellStyle name="Normal 2 55" xfId="4552" xr:uid="{00000000-0005-0000-0000-0000850B0000}"/>
    <cellStyle name="Normal 2 56" xfId="4542" xr:uid="{00000000-0005-0000-0000-0000860B0000}"/>
    <cellStyle name="Normal 2 57" xfId="4551" xr:uid="{00000000-0005-0000-0000-0000870B0000}"/>
    <cellStyle name="Normal 2 58" xfId="4543" xr:uid="{00000000-0005-0000-0000-0000880B0000}"/>
    <cellStyle name="Normal 2 59" xfId="4550" xr:uid="{00000000-0005-0000-0000-0000890B0000}"/>
    <cellStyle name="Normal 2 6" xfId="2859" xr:uid="{00000000-0005-0000-0000-00008A0B0000}"/>
    <cellStyle name="Normal 2 6 2" xfId="2860" xr:uid="{00000000-0005-0000-0000-00008B0B0000}"/>
    <cellStyle name="Normal 2 6 2 2" xfId="2861" xr:uid="{00000000-0005-0000-0000-00008C0B0000}"/>
    <cellStyle name="Normal 2 6 2 2 2" xfId="2862" xr:uid="{00000000-0005-0000-0000-00008D0B0000}"/>
    <cellStyle name="Normal 2 6 2 3" xfId="2863" xr:uid="{00000000-0005-0000-0000-00008E0B0000}"/>
    <cellStyle name="Normal 2 6 2 3 2" xfId="2864" xr:uid="{00000000-0005-0000-0000-00008F0B0000}"/>
    <cellStyle name="Normal 2 6 2 4" xfId="2865" xr:uid="{00000000-0005-0000-0000-0000900B0000}"/>
    <cellStyle name="Normal 2 6 2 4 2" xfId="2866" xr:uid="{00000000-0005-0000-0000-0000910B0000}"/>
    <cellStyle name="Normal 2 6 2 5" xfId="2867" xr:uid="{00000000-0005-0000-0000-0000920B0000}"/>
    <cellStyle name="Normal 2 6 2 6" xfId="2868" xr:uid="{00000000-0005-0000-0000-0000930B0000}"/>
    <cellStyle name="Normal 2 6 3" xfId="2869" xr:uid="{00000000-0005-0000-0000-0000940B0000}"/>
    <cellStyle name="Normal 2 6 3 2" xfId="2870" xr:uid="{00000000-0005-0000-0000-0000950B0000}"/>
    <cellStyle name="Normal 2 6 3 2 2" xfId="2871" xr:uid="{00000000-0005-0000-0000-0000960B0000}"/>
    <cellStyle name="Normal 2 6 3 3" xfId="2872" xr:uid="{00000000-0005-0000-0000-0000970B0000}"/>
    <cellStyle name="Normal 2 6 3 3 2" xfId="2873" xr:uid="{00000000-0005-0000-0000-0000980B0000}"/>
    <cellStyle name="Normal 2 6 3 4" xfId="2874" xr:uid="{00000000-0005-0000-0000-0000990B0000}"/>
    <cellStyle name="Normal 2 6 3 4 2" xfId="2875" xr:uid="{00000000-0005-0000-0000-00009A0B0000}"/>
    <cellStyle name="Normal 2 6 3 5" xfId="2876" xr:uid="{00000000-0005-0000-0000-00009B0B0000}"/>
    <cellStyle name="Normal 2 6 4" xfId="2877" xr:uid="{00000000-0005-0000-0000-00009C0B0000}"/>
    <cellStyle name="Normal 2 6 4 2" xfId="2878" xr:uid="{00000000-0005-0000-0000-00009D0B0000}"/>
    <cellStyle name="Normal 2 6 5" xfId="2879" xr:uid="{00000000-0005-0000-0000-00009E0B0000}"/>
    <cellStyle name="Normal 2 6 5 2" xfId="2880" xr:uid="{00000000-0005-0000-0000-00009F0B0000}"/>
    <cellStyle name="Normal 2 6 6" xfId="2881" xr:uid="{00000000-0005-0000-0000-0000A00B0000}"/>
    <cellStyle name="Normal 2 6 6 2" xfId="2882" xr:uid="{00000000-0005-0000-0000-0000A10B0000}"/>
    <cellStyle name="Normal 2 6 7" xfId="2883" xr:uid="{00000000-0005-0000-0000-0000A20B0000}"/>
    <cellStyle name="Normal 2 6 8" xfId="2884" xr:uid="{00000000-0005-0000-0000-0000A30B0000}"/>
    <cellStyle name="Normal 2 60" xfId="4544" xr:uid="{00000000-0005-0000-0000-0000A40B0000}"/>
    <cellStyle name="Normal 2 61" xfId="4549" xr:uid="{00000000-0005-0000-0000-0000A50B0000}"/>
    <cellStyle name="Normal 2 62" xfId="4545" xr:uid="{00000000-0005-0000-0000-0000A60B0000}"/>
    <cellStyle name="Normal 2 63" xfId="4548" xr:uid="{00000000-0005-0000-0000-0000A70B0000}"/>
    <cellStyle name="Normal 2 64" xfId="4546" xr:uid="{00000000-0005-0000-0000-0000A80B0000}"/>
    <cellStyle name="Normal 2 65" xfId="4547" xr:uid="{00000000-0005-0000-0000-0000A90B0000}"/>
    <cellStyle name="Normal 2 7" xfId="2885" xr:uid="{00000000-0005-0000-0000-0000AA0B0000}"/>
    <cellStyle name="Normal 2 7 2" xfId="2886" xr:uid="{00000000-0005-0000-0000-0000AB0B0000}"/>
    <cellStyle name="Normal 2 7 2 2" xfId="2887" xr:uid="{00000000-0005-0000-0000-0000AC0B0000}"/>
    <cellStyle name="Normal 2 7 2 2 2" xfId="2888" xr:uid="{00000000-0005-0000-0000-0000AD0B0000}"/>
    <cellStyle name="Normal 2 7 2 3" xfId="2889" xr:uid="{00000000-0005-0000-0000-0000AE0B0000}"/>
    <cellStyle name="Normal 2 7 2 3 2" xfId="2890" xr:uid="{00000000-0005-0000-0000-0000AF0B0000}"/>
    <cellStyle name="Normal 2 7 2 4" xfId="2891" xr:uid="{00000000-0005-0000-0000-0000B00B0000}"/>
    <cellStyle name="Normal 2 7 2 4 2" xfId="2892" xr:uid="{00000000-0005-0000-0000-0000B10B0000}"/>
    <cellStyle name="Normal 2 7 2 5" xfId="2893" xr:uid="{00000000-0005-0000-0000-0000B20B0000}"/>
    <cellStyle name="Normal 2 7 2 6" xfId="2894" xr:uid="{00000000-0005-0000-0000-0000B30B0000}"/>
    <cellStyle name="Normal 2 7 3" xfId="2895" xr:uid="{00000000-0005-0000-0000-0000B40B0000}"/>
    <cellStyle name="Normal 2 7 3 2" xfId="2896" xr:uid="{00000000-0005-0000-0000-0000B50B0000}"/>
    <cellStyle name="Normal 2 7 3 2 2" xfId="2897" xr:uid="{00000000-0005-0000-0000-0000B60B0000}"/>
    <cellStyle name="Normal 2 7 3 3" xfId="2898" xr:uid="{00000000-0005-0000-0000-0000B70B0000}"/>
    <cellStyle name="Normal 2 7 3 3 2" xfId="2899" xr:uid="{00000000-0005-0000-0000-0000B80B0000}"/>
    <cellStyle name="Normal 2 7 3 4" xfId="2900" xr:uid="{00000000-0005-0000-0000-0000B90B0000}"/>
    <cellStyle name="Normal 2 7 3 4 2" xfId="2901" xr:uid="{00000000-0005-0000-0000-0000BA0B0000}"/>
    <cellStyle name="Normal 2 7 3 5" xfId="2902" xr:uid="{00000000-0005-0000-0000-0000BB0B0000}"/>
    <cellStyle name="Normal 2 7 4" xfId="2903" xr:uid="{00000000-0005-0000-0000-0000BC0B0000}"/>
    <cellStyle name="Normal 2 7 4 2" xfId="2904" xr:uid="{00000000-0005-0000-0000-0000BD0B0000}"/>
    <cellStyle name="Normal 2 7 5" xfId="2905" xr:uid="{00000000-0005-0000-0000-0000BE0B0000}"/>
    <cellStyle name="Normal 2 7 5 2" xfId="2906" xr:uid="{00000000-0005-0000-0000-0000BF0B0000}"/>
    <cellStyle name="Normal 2 7 6" xfId="2907" xr:uid="{00000000-0005-0000-0000-0000C00B0000}"/>
    <cellStyle name="Normal 2 7 6 2" xfId="2908" xr:uid="{00000000-0005-0000-0000-0000C10B0000}"/>
    <cellStyle name="Normal 2 7 7" xfId="2909" xr:uid="{00000000-0005-0000-0000-0000C20B0000}"/>
    <cellStyle name="Normal 2 7 8" xfId="2910" xr:uid="{00000000-0005-0000-0000-0000C30B0000}"/>
    <cellStyle name="Normal 2 8" xfId="2911" xr:uid="{00000000-0005-0000-0000-0000C40B0000}"/>
    <cellStyle name="Normal 2 8 2" xfId="2912" xr:uid="{00000000-0005-0000-0000-0000C50B0000}"/>
    <cellStyle name="Normal 2 8 2 2" xfId="2913" xr:uid="{00000000-0005-0000-0000-0000C60B0000}"/>
    <cellStyle name="Normal 2 8 2 2 2" xfId="2914" xr:uid="{00000000-0005-0000-0000-0000C70B0000}"/>
    <cellStyle name="Normal 2 8 2 3" xfId="2915" xr:uid="{00000000-0005-0000-0000-0000C80B0000}"/>
    <cellStyle name="Normal 2 8 2 3 2" xfId="2916" xr:uid="{00000000-0005-0000-0000-0000C90B0000}"/>
    <cellStyle name="Normal 2 8 2 4" xfId="2917" xr:uid="{00000000-0005-0000-0000-0000CA0B0000}"/>
    <cellStyle name="Normal 2 8 2 4 2" xfId="2918" xr:uid="{00000000-0005-0000-0000-0000CB0B0000}"/>
    <cellStyle name="Normal 2 8 2 5" xfId="2919" xr:uid="{00000000-0005-0000-0000-0000CC0B0000}"/>
    <cellStyle name="Normal 2 8 2 6" xfId="2920" xr:uid="{00000000-0005-0000-0000-0000CD0B0000}"/>
    <cellStyle name="Normal 2 8 3" xfId="2921" xr:uid="{00000000-0005-0000-0000-0000CE0B0000}"/>
    <cellStyle name="Normal 2 8 3 2" xfId="2922" xr:uid="{00000000-0005-0000-0000-0000CF0B0000}"/>
    <cellStyle name="Normal 2 8 3 2 2" xfId="2923" xr:uid="{00000000-0005-0000-0000-0000D00B0000}"/>
    <cellStyle name="Normal 2 8 3 3" xfId="2924" xr:uid="{00000000-0005-0000-0000-0000D10B0000}"/>
    <cellStyle name="Normal 2 8 3 3 2" xfId="2925" xr:uid="{00000000-0005-0000-0000-0000D20B0000}"/>
    <cellStyle name="Normal 2 8 3 4" xfId="2926" xr:uid="{00000000-0005-0000-0000-0000D30B0000}"/>
    <cellStyle name="Normal 2 8 3 4 2" xfId="2927" xr:uid="{00000000-0005-0000-0000-0000D40B0000}"/>
    <cellStyle name="Normal 2 8 3 5" xfId="2928" xr:uid="{00000000-0005-0000-0000-0000D50B0000}"/>
    <cellStyle name="Normal 2 8 4" xfId="2929" xr:uid="{00000000-0005-0000-0000-0000D60B0000}"/>
    <cellStyle name="Normal 2 8 4 2" xfId="2930" xr:uid="{00000000-0005-0000-0000-0000D70B0000}"/>
    <cellStyle name="Normal 2 8 5" xfId="2931" xr:uid="{00000000-0005-0000-0000-0000D80B0000}"/>
    <cellStyle name="Normal 2 8 5 2" xfId="2932" xr:uid="{00000000-0005-0000-0000-0000D90B0000}"/>
    <cellStyle name="Normal 2 8 6" xfId="2933" xr:uid="{00000000-0005-0000-0000-0000DA0B0000}"/>
    <cellStyle name="Normal 2 8 6 2" xfId="2934" xr:uid="{00000000-0005-0000-0000-0000DB0B0000}"/>
    <cellStyle name="Normal 2 8 7" xfId="2935" xr:uid="{00000000-0005-0000-0000-0000DC0B0000}"/>
    <cellStyle name="Normal 2 8 8" xfId="2936" xr:uid="{00000000-0005-0000-0000-0000DD0B0000}"/>
    <cellStyle name="Normal 2 9" xfId="2937" xr:uid="{00000000-0005-0000-0000-0000DE0B0000}"/>
    <cellStyle name="Normal 2 9 2" xfId="2938" xr:uid="{00000000-0005-0000-0000-0000DF0B0000}"/>
    <cellStyle name="Normal 2 9 2 2" xfId="2939" xr:uid="{00000000-0005-0000-0000-0000E00B0000}"/>
    <cellStyle name="Normal 2 9 2 2 2" xfId="2940" xr:uid="{00000000-0005-0000-0000-0000E10B0000}"/>
    <cellStyle name="Normal 2 9 2 3" xfId="2941" xr:uid="{00000000-0005-0000-0000-0000E20B0000}"/>
    <cellStyle name="Normal 2 9 2 3 2" xfId="2942" xr:uid="{00000000-0005-0000-0000-0000E30B0000}"/>
    <cellStyle name="Normal 2 9 2 4" xfId="2943" xr:uid="{00000000-0005-0000-0000-0000E40B0000}"/>
    <cellStyle name="Normal 2 9 2 4 2" xfId="2944" xr:uid="{00000000-0005-0000-0000-0000E50B0000}"/>
    <cellStyle name="Normal 2 9 2 5" xfId="2945" xr:uid="{00000000-0005-0000-0000-0000E60B0000}"/>
    <cellStyle name="Normal 2 9 2 6" xfId="2946" xr:uid="{00000000-0005-0000-0000-0000E70B0000}"/>
    <cellStyle name="Normal 2 9 3" xfId="2947" xr:uid="{00000000-0005-0000-0000-0000E80B0000}"/>
    <cellStyle name="Normal 2 9 3 2" xfId="2948" xr:uid="{00000000-0005-0000-0000-0000E90B0000}"/>
    <cellStyle name="Normal 2 9 3 2 2" xfId="2949" xr:uid="{00000000-0005-0000-0000-0000EA0B0000}"/>
    <cellStyle name="Normal 2 9 3 3" xfId="2950" xr:uid="{00000000-0005-0000-0000-0000EB0B0000}"/>
    <cellStyle name="Normal 2 9 3 3 2" xfId="2951" xr:uid="{00000000-0005-0000-0000-0000EC0B0000}"/>
    <cellStyle name="Normal 2 9 3 4" xfId="2952" xr:uid="{00000000-0005-0000-0000-0000ED0B0000}"/>
    <cellStyle name="Normal 2 9 3 4 2" xfId="2953" xr:uid="{00000000-0005-0000-0000-0000EE0B0000}"/>
    <cellStyle name="Normal 2 9 3 5" xfId="2954" xr:uid="{00000000-0005-0000-0000-0000EF0B0000}"/>
    <cellStyle name="Normal 2 9 4" xfId="2955" xr:uid="{00000000-0005-0000-0000-0000F00B0000}"/>
    <cellStyle name="Normal 2 9 4 2" xfId="2956" xr:uid="{00000000-0005-0000-0000-0000F10B0000}"/>
    <cellStyle name="Normal 2 9 5" xfId="2957" xr:uid="{00000000-0005-0000-0000-0000F20B0000}"/>
    <cellStyle name="Normal 2 9 5 2" xfId="2958" xr:uid="{00000000-0005-0000-0000-0000F30B0000}"/>
    <cellStyle name="Normal 2 9 6" xfId="2959" xr:uid="{00000000-0005-0000-0000-0000F40B0000}"/>
    <cellStyle name="Normal 2 9 6 2" xfId="2960" xr:uid="{00000000-0005-0000-0000-0000F50B0000}"/>
    <cellStyle name="Normal 2 9 7" xfId="2961" xr:uid="{00000000-0005-0000-0000-0000F60B0000}"/>
    <cellStyle name="Normal 2 9 8" xfId="2962" xr:uid="{00000000-0005-0000-0000-0000F70B0000}"/>
    <cellStyle name="Normal 2_01_Listado_Expatriados_Cabinda_Landana_V14(1)Actual karin" xfId="2963" xr:uid="{00000000-0005-0000-0000-0000F80B0000}"/>
    <cellStyle name="Normal 20" xfId="2964" xr:uid="{00000000-0005-0000-0000-0000F90B0000}"/>
    <cellStyle name="Normal 20 2" xfId="2965" xr:uid="{00000000-0005-0000-0000-0000FA0B0000}"/>
    <cellStyle name="Normal 20 3" xfId="2966" xr:uid="{00000000-0005-0000-0000-0000FB0B0000}"/>
    <cellStyle name="Normal 20 4" xfId="2967" xr:uid="{00000000-0005-0000-0000-0000FC0B0000}"/>
    <cellStyle name="Normal 20 5" xfId="2968" xr:uid="{00000000-0005-0000-0000-0000FD0B0000}"/>
    <cellStyle name="Normal 20 6" xfId="2969" xr:uid="{00000000-0005-0000-0000-0000FE0B0000}"/>
    <cellStyle name="Normal 21" xfId="2970" xr:uid="{00000000-0005-0000-0000-0000FF0B0000}"/>
    <cellStyle name="Normal 21 2" xfId="2971" xr:uid="{00000000-0005-0000-0000-0000000C0000}"/>
    <cellStyle name="Normal 21 3" xfId="2972" xr:uid="{00000000-0005-0000-0000-0000010C0000}"/>
    <cellStyle name="Normal 21 4" xfId="2973" xr:uid="{00000000-0005-0000-0000-0000020C0000}"/>
    <cellStyle name="Normal 21 5" xfId="2974" xr:uid="{00000000-0005-0000-0000-0000030C0000}"/>
    <cellStyle name="Normal 21 6" xfId="2975" xr:uid="{00000000-0005-0000-0000-0000040C0000}"/>
    <cellStyle name="Normal 22" xfId="2976" xr:uid="{00000000-0005-0000-0000-0000050C0000}"/>
    <cellStyle name="Normal 22 2" xfId="2977" xr:uid="{00000000-0005-0000-0000-0000060C0000}"/>
    <cellStyle name="Normal 22 2 2" xfId="2978" xr:uid="{00000000-0005-0000-0000-0000070C0000}"/>
    <cellStyle name="Normal 22 3" xfId="2979" xr:uid="{00000000-0005-0000-0000-0000080C0000}"/>
    <cellStyle name="Normal 22 4" xfId="2980" xr:uid="{00000000-0005-0000-0000-0000090C0000}"/>
    <cellStyle name="Normal 22 5" xfId="2981" xr:uid="{00000000-0005-0000-0000-00000A0C0000}"/>
    <cellStyle name="Normal 22 6" xfId="2982" xr:uid="{00000000-0005-0000-0000-00000B0C0000}"/>
    <cellStyle name="Normal 23" xfId="2983" xr:uid="{00000000-0005-0000-0000-00000C0C0000}"/>
    <cellStyle name="Normal 23 2" xfId="2984" xr:uid="{00000000-0005-0000-0000-00000D0C0000}"/>
    <cellStyle name="Normal 23 2 2" xfId="2985" xr:uid="{00000000-0005-0000-0000-00000E0C0000}"/>
    <cellStyle name="Normal 23 3" xfId="2986" xr:uid="{00000000-0005-0000-0000-00000F0C0000}"/>
    <cellStyle name="Normal 23 4" xfId="2987" xr:uid="{00000000-0005-0000-0000-0000100C0000}"/>
    <cellStyle name="Normal 23 5" xfId="2988" xr:uid="{00000000-0005-0000-0000-0000110C0000}"/>
    <cellStyle name="Normal 23 6" xfId="2989" xr:uid="{00000000-0005-0000-0000-0000120C0000}"/>
    <cellStyle name="Normal 24" xfId="2990" xr:uid="{00000000-0005-0000-0000-0000130C0000}"/>
    <cellStyle name="Normal 24 2" xfId="2991" xr:uid="{00000000-0005-0000-0000-0000140C0000}"/>
    <cellStyle name="Normal 24 2 2" xfId="2992" xr:uid="{00000000-0005-0000-0000-0000150C0000}"/>
    <cellStyle name="Normal 24 3" xfId="2993" xr:uid="{00000000-0005-0000-0000-0000160C0000}"/>
    <cellStyle name="Normal 24 4" xfId="2994" xr:uid="{00000000-0005-0000-0000-0000170C0000}"/>
    <cellStyle name="Normal 24 5" xfId="2995" xr:uid="{00000000-0005-0000-0000-0000180C0000}"/>
    <cellStyle name="Normal 24 6" xfId="2996" xr:uid="{00000000-0005-0000-0000-0000190C0000}"/>
    <cellStyle name="Normal 25" xfId="2997" xr:uid="{00000000-0005-0000-0000-00001A0C0000}"/>
    <cellStyle name="Normal 25 2" xfId="2998" xr:uid="{00000000-0005-0000-0000-00001B0C0000}"/>
    <cellStyle name="Normal 25 2 2" xfId="2999" xr:uid="{00000000-0005-0000-0000-00001C0C0000}"/>
    <cellStyle name="Normal 25 3" xfId="3000" xr:uid="{00000000-0005-0000-0000-00001D0C0000}"/>
    <cellStyle name="Normal 25 4" xfId="3001" xr:uid="{00000000-0005-0000-0000-00001E0C0000}"/>
    <cellStyle name="Normal 25 5" xfId="3002" xr:uid="{00000000-0005-0000-0000-00001F0C0000}"/>
    <cellStyle name="Normal 25 6" xfId="3003" xr:uid="{00000000-0005-0000-0000-0000200C0000}"/>
    <cellStyle name="Normal 26" xfId="3004" xr:uid="{00000000-0005-0000-0000-0000210C0000}"/>
    <cellStyle name="Normal 26 2" xfId="3005" xr:uid="{00000000-0005-0000-0000-0000220C0000}"/>
    <cellStyle name="Normal 26 2 2" xfId="3006" xr:uid="{00000000-0005-0000-0000-0000230C0000}"/>
    <cellStyle name="Normal 26 3" xfId="3007" xr:uid="{00000000-0005-0000-0000-0000240C0000}"/>
    <cellStyle name="Normal 26 3 2" xfId="3008" xr:uid="{00000000-0005-0000-0000-0000250C0000}"/>
    <cellStyle name="Normal 26 4" xfId="3009" xr:uid="{00000000-0005-0000-0000-0000260C0000}"/>
    <cellStyle name="Normal 26 5" xfId="3010" xr:uid="{00000000-0005-0000-0000-0000270C0000}"/>
    <cellStyle name="Normal 26 6" xfId="3011" xr:uid="{00000000-0005-0000-0000-0000280C0000}"/>
    <cellStyle name="Normal 27" xfId="3012" xr:uid="{00000000-0005-0000-0000-0000290C0000}"/>
    <cellStyle name="Normal 27 2" xfId="3013" xr:uid="{00000000-0005-0000-0000-00002A0C0000}"/>
    <cellStyle name="Normal 27 3" xfId="3014" xr:uid="{00000000-0005-0000-0000-00002B0C0000}"/>
    <cellStyle name="Normal 27 4" xfId="3015" xr:uid="{00000000-0005-0000-0000-00002C0C0000}"/>
    <cellStyle name="Normal 27 5" xfId="3016" xr:uid="{00000000-0005-0000-0000-00002D0C0000}"/>
    <cellStyle name="Normal 27 6" xfId="3017" xr:uid="{00000000-0005-0000-0000-00002E0C0000}"/>
    <cellStyle name="Normal 28" xfId="3018" xr:uid="{00000000-0005-0000-0000-00002F0C0000}"/>
    <cellStyle name="Normal 28 2" xfId="3019" xr:uid="{00000000-0005-0000-0000-0000300C0000}"/>
    <cellStyle name="Normal 28 3" xfId="3020" xr:uid="{00000000-0005-0000-0000-0000310C0000}"/>
    <cellStyle name="Normal 28 4" xfId="3021" xr:uid="{00000000-0005-0000-0000-0000320C0000}"/>
    <cellStyle name="Normal 28 5" xfId="3022" xr:uid="{00000000-0005-0000-0000-0000330C0000}"/>
    <cellStyle name="Normal 28 6" xfId="3023" xr:uid="{00000000-0005-0000-0000-0000340C0000}"/>
    <cellStyle name="Normal 29" xfId="3024" xr:uid="{00000000-0005-0000-0000-0000350C0000}"/>
    <cellStyle name="Normal 29 2" xfId="3025" xr:uid="{00000000-0005-0000-0000-0000360C0000}"/>
    <cellStyle name="Normal 29 3" xfId="3026" xr:uid="{00000000-0005-0000-0000-0000370C0000}"/>
    <cellStyle name="Normal 29 4" xfId="3027" xr:uid="{00000000-0005-0000-0000-0000380C0000}"/>
    <cellStyle name="Normal 29 5" xfId="3028" xr:uid="{00000000-0005-0000-0000-0000390C0000}"/>
    <cellStyle name="Normal 29 6" xfId="3029" xr:uid="{00000000-0005-0000-0000-00003A0C0000}"/>
    <cellStyle name="Normal 3" xfId="3030" xr:uid="{00000000-0005-0000-0000-00003B0C0000}"/>
    <cellStyle name="Normal 3 10" xfId="3031" xr:uid="{00000000-0005-0000-0000-00003C0C0000}"/>
    <cellStyle name="Normal 3 10 2" xfId="3032" xr:uid="{00000000-0005-0000-0000-00003D0C0000}"/>
    <cellStyle name="Normal 3 11" xfId="3033" xr:uid="{00000000-0005-0000-0000-00003E0C0000}"/>
    <cellStyle name="Normal 3 11 2" xfId="3034" xr:uid="{00000000-0005-0000-0000-00003F0C0000}"/>
    <cellStyle name="Normal 3 12" xfId="3035" xr:uid="{00000000-0005-0000-0000-0000400C0000}"/>
    <cellStyle name="Normal 3 13" xfId="3036" xr:uid="{00000000-0005-0000-0000-0000410C0000}"/>
    <cellStyle name="Normal 3 14" xfId="3037" xr:uid="{00000000-0005-0000-0000-0000420C0000}"/>
    <cellStyle name="Normal 3 15" xfId="3038" xr:uid="{00000000-0005-0000-0000-0000430C0000}"/>
    <cellStyle name="Normal 3 16" xfId="3039" xr:uid="{00000000-0005-0000-0000-0000440C0000}"/>
    <cellStyle name="Normal 3 17" xfId="3040" xr:uid="{00000000-0005-0000-0000-0000450C0000}"/>
    <cellStyle name="Normal 3 18" xfId="3041" xr:uid="{00000000-0005-0000-0000-0000460C0000}"/>
    <cellStyle name="Normal 3 19" xfId="3042" xr:uid="{00000000-0005-0000-0000-0000470C0000}"/>
    <cellStyle name="Normal 3 2" xfId="3043" xr:uid="{00000000-0005-0000-0000-0000480C0000}"/>
    <cellStyle name="Normal 3 2 2" xfId="3044" xr:uid="{00000000-0005-0000-0000-0000490C0000}"/>
    <cellStyle name="Normal 3 2 2 2" xfId="3045" xr:uid="{00000000-0005-0000-0000-00004A0C0000}"/>
    <cellStyle name="Normal 3 2 3" xfId="3046" xr:uid="{00000000-0005-0000-0000-00004B0C0000}"/>
    <cellStyle name="Normal 3 2 4" xfId="4639" xr:uid="{00000000-0005-0000-0000-00004C0C0000}"/>
    <cellStyle name="Normal 3 20" xfId="3047" xr:uid="{00000000-0005-0000-0000-00004D0C0000}"/>
    <cellStyle name="Normal 3 21" xfId="3048" xr:uid="{00000000-0005-0000-0000-00004E0C0000}"/>
    <cellStyle name="Normal 3 22" xfId="3049" xr:uid="{00000000-0005-0000-0000-00004F0C0000}"/>
    <cellStyle name="Normal 3 23" xfId="3050" xr:uid="{00000000-0005-0000-0000-0000500C0000}"/>
    <cellStyle name="Normal 3 24" xfId="3051" xr:uid="{00000000-0005-0000-0000-0000510C0000}"/>
    <cellStyle name="Normal 3 25" xfId="3052" xr:uid="{00000000-0005-0000-0000-0000520C0000}"/>
    <cellStyle name="Normal 3 26" xfId="3053" xr:uid="{00000000-0005-0000-0000-0000530C0000}"/>
    <cellStyle name="Normal 3 27" xfId="3054" xr:uid="{00000000-0005-0000-0000-0000540C0000}"/>
    <cellStyle name="Normal 3 28" xfId="3055" xr:uid="{00000000-0005-0000-0000-0000550C0000}"/>
    <cellStyle name="Normal 3 29" xfId="3056" xr:uid="{00000000-0005-0000-0000-0000560C0000}"/>
    <cellStyle name="Normal 3 3" xfId="3057" xr:uid="{00000000-0005-0000-0000-0000570C0000}"/>
    <cellStyle name="Normal 3 3 2" xfId="3058" xr:uid="{00000000-0005-0000-0000-0000580C0000}"/>
    <cellStyle name="Normal 3 3 3" xfId="4640" xr:uid="{00000000-0005-0000-0000-0000590C0000}"/>
    <cellStyle name="Normal 3 30" xfId="3059" xr:uid="{00000000-0005-0000-0000-00005A0C0000}"/>
    <cellStyle name="Normal 3 31" xfId="3060" xr:uid="{00000000-0005-0000-0000-00005B0C0000}"/>
    <cellStyle name="Normal 3 32" xfId="3061" xr:uid="{00000000-0005-0000-0000-00005C0C0000}"/>
    <cellStyle name="Normal 3 33" xfId="3062" xr:uid="{00000000-0005-0000-0000-00005D0C0000}"/>
    <cellStyle name="Normal 3 34" xfId="3063" xr:uid="{00000000-0005-0000-0000-00005E0C0000}"/>
    <cellStyle name="Normal 3 35" xfId="3064" xr:uid="{00000000-0005-0000-0000-00005F0C0000}"/>
    <cellStyle name="Normal 3 36" xfId="3065" xr:uid="{00000000-0005-0000-0000-0000600C0000}"/>
    <cellStyle name="Normal 3 37" xfId="3066" xr:uid="{00000000-0005-0000-0000-0000610C0000}"/>
    <cellStyle name="Normal 3 38" xfId="3067" xr:uid="{00000000-0005-0000-0000-0000620C0000}"/>
    <cellStyle name="Normal 3 39" xfId="3068" xr:uid="{00000000-0005-0000-0000-0000630C0000}"/>
    <cellStyle name="Normal 3 4" xfId="3069" xr:uid="{00000000-0005-0000-0000-0000640C0000}"/>
    <cellStyle name="Normal 3 4 2" xfId="3070" xr:uid="{00000000-0005-0000-0000-0000650C0000}"/>
    <cellStyle name="Normal 3 40" xfId="3071" xr:uid="{00000000-0005-0000-0000-0000660C0000}"/>
    <cellStyle name="Normal 3 41" xfId="3072" xr:uid="{00000000-0005-0000-0000-0000670C0000}"/>
    <cellStyle name="Normal 3 42" xfId="3073" xr:uid="{00000000-0005-0000-0000-0000680C0000}"/>
    <cellStyle name="Normal 3 43" xfId="3074" xr:uid="{00000000-0005-0000-0000-0000690C0000}"/>
    <cellStyle name="Normal 3 44" xfId="3075" xr:uid="{00000000-0005-0000-0000-00006A0C0000}"/>
    <cellStyle name="Normal 3 45" xfId="3076" xr:uid="{00000000-0005-0000-0000-00006B0C0000}"/>
    <cellStyle name="Normal 3 46" xfId="3077" xr:uid="{00000000-0005-0000-0000-00006C0C0000}"/>
    <cellStyle name="Normal 3 47" xfId="4638" xr:uid="{00000000-0005-0000-0000-00006D0C0000}"/>
    <cellStyle name="Normal 3 5" xfId="3078" xr:uid="{00000000-0005-0000-0000-00006E0C0000}"/>
    <cellStyle name="Normal 3 5 2" xfId="3079" xr:uid="{00000000-0005-0000-0000-00006F0C0000}"/>
    <cellStyle name="Normal 3 6" xfId="3080" xr:uid="{00000000-0005-0000-0000-0000700C0000}"/>
    <cellStyle name="Normal 3 6 2" xfId="3081" xr:uid="{00000000-0005-0000-0000-0000710C0000}"/>
    <cellStyle name="Normal 3 7" xfId="3082" xr:uid="{00000000-0005-0000-0000-0000720C0000}"/>
    <cellStyle name="Normal 3 7 2" xfId="3083" xr:uid="{00000000-0005-0000-0000-0000730C0000}"/>
    <cellStyle name="Normal 3 8" xfId="3084" xr:uid="{00000000-0005-0000-0000-0000740C0000}"/>
    <cellStyle name="Normal 3 8 2" xfId="3085" xr:uid="{00000000-0005-0000-0000-0000750C0000}"/>
    <cellStyle name="Normal 3 9" xfId="3086" xr:uid="{00000000-0005-0000-0000-0000760C0000}"/>
    <cellStyle name="Normal 3 9 2" xfId="3087" xr:uid="{00000000-0005-0000-0000-0000770C0000}"/>
    <cellStyle name="Normal 3_01_Nomina_NOV_2008" xfId="3088" xr:uid="{00000000-0005-0000-0000-0000780C0000}"/>
    <cellStyle name="Normal 30" xfId="3089" xr:uid="{00000000-0005-0000-0000-0000790C0000}"/>
    <cellStyle name="Normal 30 2" xfId="3090" xr:uid="{00000000-0005-0000-0000-00007A0C0000}"/>
    <cellStyle name="Normal 30 3" xfId="3091" xr:uid="{00000000-0005-0000-0000-00007B0C0000}"/>
    <cellStyle name="Normal 30 4" xfId="3092" xr:uid="{00000000-0005-0000-0000-00007C0C0000}"/>
    <cellStyle name="Normal 30 5" xfId="3093" xr:uid="{00000000-0005-0000-0000-00007D0C0000}"/>
    <cellStyle name="Normal 30 6" xfId="3094" xr:uid="{00000000-0005-0000-0000-00007E0C0000}"/>
    <cellStyle name="Normal 31" xfId="3095" xr:uid="{00000000-0005-0000-0000-00007F0C0000}"/>
    <cellStyle name="Normal 31 2" xfId="3096" xr:uid="{00000000-0005-0000-0000-0000800C0000}"/>
    <cellStyle name="Normal 31 3" xfId="3097" xr:uid="{00000000-0005-0000-0000-0000810C0000}"/>
    <cellStyle name="Normal 31 4" xfId="3098" xr:uid="{00000000-0005-0000-0000-0000820C0000}"/>
    <cellStyle name="Normal 31 5" xfId="3099" xr:uid="{00000000-0005-0000-0000-0000830C0000}"/>
    <cellStyle name="Normal 31 6" xfId="3100" xr:uid="{00000000-0005-0000-0000-0000840C0000}"/>
    <cellStyle name="Normal 32" xfId="3101" xr:uid="{00000000-0005-0000-0000-0000850C0000}"/>
    <cellStyle name="Normal 32 2" xfId="3102" xr:uid="{00000000-0005-0000-0000-0000860C0000}"/>
    <cellStyle name="Normal 32 3" xfId="3103" xr:uid="{00000000-0005-0000-0000-0000870C0000}"/>
    <cellStyle name="Normal 32 4" xfId="3104" xr:uid="{00000000-0005-0000-0000-0000880C0000}"/>
    <cellStyle name="Normal 32 5" xfId="3105" xr:uid="{00000000-0005-0000-0000-0000890C0000}"/>
    <cellStyle name="Normal 32 6" xfId="3106" xr:uid="{00000000-0005-0000-0000-00008A0C0000}"/>
    <cellStyle name="Normal 33" xfId="3107" xr:uid="{00000000-0005-0000-0000-00008B0C0000}"/>
    <cellStyle name="Normal 33 2" xfId="3108" xr:uid="{00000000-0005-0000-0000-00008C0C0000}"/>
    <cellStyle name="Normal 33 3" xfId="3109" xr:uid="{00000000-0005-0000-0000-00008D0C0000}"/>
    <cellStyle name="Normal 33 4" xfId="3110" xr:uid="{00000000-0005-0000-0000-00008E0C0000}"/>
    <cellStyle name="Normal 33 5" xfId="3111" xr:uid="{00000000-0005-0000-0000-00008F0C0000}"/>
    <cellStyle name="Normal 33 6" xfId="3112" xr:uid="{00000000-0005-0000-0000-0000900C0000}"/>
    <cellStyle name="Normal 34" xfId="3113" xr:uid="{00000000-0005-0000-0000-0000910C0000}"/>
    <cellStyle name="Normal 34 2" xfId="3114" xr:uid="{00000000-0005-0000-0000-0000920C0000}"/>
    <cellStyle name="Normal 34 3" xfId="3115" xr:uid="{00000000-0005-0000-0000-0000930C0000}"/>
    <cellStyle name="Normal 34 4" xfId="3116" xr:uid="{00000000-0005-0000-0000-0000940C0000}"/>
    <cellStyle name="Normal 34 5" xfId="3117" xr:uid="{00000000-0005-0000-0000-0000950C0000}"/>
    <cellStyle name="Normal 34 6" xfId="3118" xr:uid="{00000000-0005-0000-0000-0000960C0000}"/>
    <cellStyle name="Normal 35" xfId="3119" xr:uid="{00000000-0005-0000-0000-0000970C0000}"/>
    <cellStyle name="Normal 35 2" xfId="3120" xr:uid="{00000000-0005-0000-0000-0000980C0000}"/>
    <cellStyle name="Normal 35 3" xfId="3121" xr:uid="{00000000-0005-0000-0000-0000990C0000}"/>
    <cellStyle name="Normal 35 4" xfId="3122" xr:uid="{00000000-0005-0000-0000-00009A0C0000}"/>
    <cellStyle name="Normal 35 5" xfId="3123" xr:uid="{00000000-0005-0000-0000-00009B0C0000}"/>
    <cellStyle name="Normal 35 6" xfId="3124" xr:uid="{00000000-0005-0000-0000-00009C0C0000}"/>
    <cellStyle name="Normal 36" xfId="3125" xr:uid="{00000000-0005-0000-0000-00009D0C0000}"/>
    <cellStyle name="Normal 36 2" xfId="3126" xr:uid="{00000000-0005-0000-0000-00009E0C0000}"/>
    <cellStyle name="Normal 36 3" xfId="3127" xr:uid="{00000000-0005-0000-0000-00009F0C0000}"/>
    <cellStyle name="Normal 36 4" xfId="3128" xr:uid="{00000000-0005-0000-0000-0000A00C0000}"/>
    <cellStyle name="Normal 36 5" xfId="3129" xr:uid="{00000000-0005-0000-0000-0000A10C0000}"/>
    <cellStyle name="Normal 36 6" xfId="3130" xr:uid="{00000000-0005-0000-0000-0000A20C0000}"/>
    <cellStyle name="Normal 37" xfId="3131" xr:uid="{00000000-0005-0000-0000-0000A30C0000}"/>
    <cellStyle name="Normal 37 2" xfId="3132" xr:uid="{00000000-0005-0000-0000-0000A40C0000}"/>
    <cellStyle name="Normal 37 2 2" xfId="3133" xr:uid="{00000000-0005-0000-0000-0000A50C0000}"/>
    <cellStyle name="Normal 37 3" xfId="3134" xr:uid="{00000000-0005-0000-0000-0000A60C0000}"/>
    <cellStyle name="Normal 37_03_DatosB" xfId="3135" xr:uid="{00000000-0005-0000-0000-0000A70C0000}"/>
    <cellStyle name="Normal 38" xfId="3136" xr:uid="{00000000-0005-0000-0000-0000A80C0000}"/>
    <cellStyle name="Normal 38 2" xfId="3137" xr:uid="{00000000-0005-0000-0000-0000A90C0000}"/>
    <cellStyle name="Normal 38 3" xfId="3138" xr:uid="{00000000-0005-0000-0000-0000AA0C0000}"/>
    <cellStyle name="Normal 38 4" xfId="3139" xr:uid="{00000000-0005-0000-0000-0000AB0C0000}"/>
    <cellStyle name="Normal 38 5" xfId="3140" xr:uid="{00000000-0005-0000-0000-0000AC0C0000}"/>
    <cellStyle name="Normal 38 6" xfId="3141" xr:uid="{00000000-0005-0000-0000-0000AD0C0000}"/>
    <cellStyle name="Normal 38 7" xfId="3142" xr:uid="{00000000-0005-0000-0000-0000AE0C0000}"/>
    <cellStyle name="Normal 38 8" xfId="3143" xr:uid="{00000000-0005-0000-0000-0000AF0C0000}"/>
    <cellStyle name="Normal 39" xfId="3144" xr:uid="{00000000-0005-0000-0000-0000B00C0000}"/>
    <cellStyle name="Normal 39 2" xfId="3145" xr:uid="{00000000-0005-0000-0000-0000B10C0000}"/>
    <cellStyle name="Normal 39 3" xfId="3146" xr:uid="{00000000-0005-0000-0000-0000B20C0000}"/>
    <cellStyle name="Normal 39 4" xfId="3147" xr:uid="{00000000-0005-0000-0000-0000B30C0000}"/>
    <cellStyle name="Normal 39 5" xfId="3148" xr:uid="{00000000-0005-0000-0000-0000B40C0000}"/>
    <cellStyle name="Normal 39 6" xfId="3149" xr:uid="{00000000-0005-0000-0000-0000B50C0000}"/>
    <cellStyle name="Normal 39 7" xfId="3150" xr:uid="{00000000-0005-0000-0000-0000B60C0000}"/>
    <cellStyle name="Normal 39 8" xfId="3151" xr:uid="{00000000-0005-0000-0000-0000B70C0000}"/>
    <cellStyle name="Normal 4" xfId="3152" xr:uid="{00000000-0005-0000-0000-0000B80C0000}"/>
    <cellStyle name="Normal 4 10" xfId="3153" xr:uid="{00000000-0005-0000-0000-0000B90C0000}"/>
    <cellStyle name="Normal 4 10 2" xfId="3154" xr:uid="{00000000-0005-0000-0000-0000BA0C0000}"/>
    <cellStyle name="Normal 4 10 2 2" xfId="3155" xr:uid="{00000000-0005-0000-0000-0000BB0C0000}"/>
    <cellStyle name="Normal 4 10 2 2 2" xfId="3156" xr:uid="{00000000-0005-0000-0000-0000BC0C0000}"/>
    <cellStyle name="Normal 4 10 2 3" xfId="3157" xr:uid="{00000000-0005-0000-0000-0000BD0C0000}"/>
    <cellStyle name="Normal 4 10 2 3 2" xfId="3158" xr:uid="{00000000-0005-0000-0000-0000BE0C0000}"/>
    <cellStyle name="Normal 4 10 2 4" xfId="3159" xr:uid="{00000000-0005-0000-0000-0000BF0C0000}"/>
    <cellStyle name="Normal 4 10 2 4 2" xfId="3160" xr:uid="{00000000-0005-0000-0000-0000C00C0000}"/>
    <cellStyle name="Normal 4 10 2 5" xfId="3161" xr:uid="{00000000-0005-0000-0000-0000C10C0000}"/>
    <cellStyle name="Normal 4 10 3" xfId="3162" xr:uid="{00000000-0005-0000-0000-0000C20C0000}"/>
    <cellStyle name="Normal 4 10 3 2" xfId="3163" xr:uid="{00000000-0005-0000-0000-0000C30C0000}"/>
    <cellStyle name="Normal 4 10 3 2 2" xfId="3164" xr:uid="{00000000-0005-0000-0000-0000C40C0000}"/>
    <cellStyle name="Normal 4 10 3 3" xfId="3165" xr:uid="{00000000-0005-0000-0000-0000C50C0000}"/>
    <cellStyle name="Normal 4 10 3 3 2" xfId="3166" xr:uid="{00000000-0005-0000-0000-0000C60C0000}"/>
    <cellStyle name="Normal 4 10 3 4" xfId="3167" xr:uid="{00000000-0005-0000-0000-0000C70C0000}"/>
    <cellStyle name="Normal 4 10 3 4 2" xfId="3168" xr:uid="{00000000-0005-0000-0000-0000C80C0000}"/>
    <cellStyle name="Normal 4 10 3 5" xfId="3169" xr:uid="{00000000-0005-0000-0000-0000C90C0000}"/>
    <cellStyle name="Normal 4 10 4" xfId="3170" xr:uid="{00000000-0005-0000-0000-0000CA0C0000}"/>
    <cellStyle name="Normal 4 10 4 2" xfId="3171" xr:uid="{00000000-0005-0000-0000-0000CB0C0000}"/>
    <cellStyle name="Normal 4 10 5" xfId="3172" xr:uid="{00000000-0005-0000-0000-0000CC0C0000}"/>
    <cellStyle name="Normal 4 10 5 2" xfId="3173" xr:uid="{00000000-0005-0000-0000-0000CD0C0000}"/>
    <cellStyle name="Normal 4 10 6" xfId="3174" xr:uid="{00000000-0005-0000-0000-0000CE0C0000}"/>
    <cellStyle name="Normal 4 10 6 2" xfId="3175" xr:uid="{00000000-0005-0000-0000-0000CF0C0000}"/>
    <cellStyle name="Normal 4 10 7" xfId="3176" xr:uid="{00000000-0005-0000-0000-0000D00C0000}"/>
    <cellStyle name="Normal 4 10 8" xfId="3177" xr:uid="{00000000-0005-0000-0000-0000D10C0000}"/>
    <cellStyle name="Normal 4 11" xfId="3178" xr:uid="{00000000-0005-0000-0000-0000D20C0000}"/>
    <cellStyle name="Normal 4 11 2" xfId="3179" xr:uid="{00000000-0005-0000-0000-0000D30C0000}"/>
    <cellStyle name="Normal 4 11 2 2" xfId="3180" xr:uid="{00000000-0005-0000-0000-0000D40C0000}"/>
    <cellStyle name="Normal 4 11 3" xfId="3181" xr:uid="{00000000-0005-0000-0000-0000D50C0000}"/>
    <cellStyle name="Normal 4 11 3 2" xfId="3182" xr:uid="{00000000-0005-0000-0000-0000D60C0000}"/>
    <cellStyle name="Normal 4 11 4" xfId="3183" xr:uid="{00000000-0005-0000-0000-0000D70C0000}"/>
    <cellStyle name="Normal 4 11 4 2" xfId="3184" xr:uid="{00000000-0005-0000-0000-0000D80C0000}"/>
    <cellStyle name="Normal 4 11 5" xfId="3185" xr:uid="{00000000-0005-0000-0000-0000D90C0000}"/>
    <cellStyle name="Normal 4 11 6" xfId="3186" xr:uid="{00000000-0005-0000-0000-0000DA0C0000}"/>
    <cellStyle name="Normal 4 12" xfId="3187" xr:uid="{00000000-0005-0000-0000-0000DB0C0000}"/>
    <cellStyle name="Normal 4 12 2" xfId="3188" xr:uid="{00000000-0005-0000-0000-0000DC0C0000}"/>
    <cellStyle name="Normal 4 12 2 2" xfId="3189" xr:uid="{00000000-0005-0000-0000-0000DD0C0000}"/>
    <cellStyle name="Normal 4 12 3" xfId="3190" xr:uid="{00000000-0005-0000-0000-0000DE0C0000}"/>
    <cellStyle name="Normal 4 12 3 2" xfId="3191" xr:uid="{00000000-0005-0000-0000-0000DF0C0000}"/>
    <cellStyle name="Normal 4 12 4" xfId="3192" xr:uid="{00000000-0005-0000-0000-0000E00C0000}"/>
    <cellStyle name="Normal 4 12 4 2" xfId="3193" xr:uid="{00000000-0005-0000-0000-0000E10C0000}"/>
    <cellStyle name="Normal 4 12 5" xfId="3194" xr:uid="{00000000-0005-0000-0000-0000E20C0000}"/>
    <cellStyle name="Normal 4 12 6" xfId="3195" xr:uid="{00000000-0005-0000-0000-0000E30C0000}"/>
    <cellStyle name="Normal 4 13" xfId="3196" xr:uid="{00000000-0005-0000-0000-0000E40C0000}"/>
    <cellStyle name="Normal 4 13 2" xfId="3197" xr:uid="{00000000-0005-0000-0000-0000E50C0000}"/>
    <cellStyle name="Normal 4 13 3" xfId="3198" xr:uid="{00000000-0005-0000-0000-0000E60C0000}"/>
    <cellStyle name="Normal 4 14" xfId="3199" xr:uid="{00000000-0005-0000-0000-0000E70C0000}"/>
    <cellStyle name="Normal 4 14 2" xfId="3200" xr:uid="{00000000-0005-0000-0000-0000E80C0000}"/>
    <cellStyle name="Normal 4 14 3" xfId="3201" xr:uid="{00000000-0005-0000-0000-0000E90C0000}"/>
    <cellStyle name="Normal 4 15" xfId="3202" xr:uid="{00000000-0005-0000-0000-0000EA0C0000}"/>
    <cellStyle name="Normal 4 15 2" xfId="3203" xr:uid="{00000000-0005-0000-0000-0000EB0C0000}"/>
    <cellStyle name="Normal 4 15 3" xfId="3204" xr:uid="{00000000-0005-0000-0000-0000EC0C0000}"/>
    <cellStyle name="Normal 4 16" xfId="3205" xr:uid="{00000000-0005-0000-0000-0000ED0C0000}"/>
    <cellStyle name="Normal 4 16 2" xfId="3206" xr:uid="{00000000-0005-0000-0000-0000EE0C0000}"/>
    <cellStyle name="Normal 4 17" xfId="3207" xr:uid="{00000000-0005-0000-0000-0000EF0C0000}"/>
    <cellStyle name="Normal 4 17 2" xfId="3208" xr:uid="{00000000-0005-0000-0000-0000F00C0000}"/>
    <cellStyle name="Normal 4 18" xfId="3209" xr:uid="{00000000-0005-0000-0000-0000F10C0000}"/>
    <cellStyle name="Normal 4 19" xfId="3210" xr:uid="{00000000-0005-0000-0000-0000F20C0000}"/>
    <cellStyle name="Normal 4 2" xfId="3211" xr:uid="{00000000-0005-0000-0000-0000F30C0000}"/>
    <cellStyle name="Normal 4 2 2" xfId="3212" xr:uid="{00000000-0005-0000-0000-0000F40C0000}"/>
    <cellStyle name="Normal 4 2 2 2" xfId="3213" xr:uid="{00000000-0005-0000-0000-0000F50C0000}"/>
    <cellStyle name="Normal 4 2 2 2 2" xfId="3214" xr:uid="{00000000-0005-0000-0000-0000F60C0000}"/>
    <cellStyle name="Normal 4 2 2 3" xfId="3215" xr:uid="{00000000-0005-0000-0000-0000F70C0000}"/>
    <cellStyle name="Normal 4 2 2 3 2" xfId="3216" xr:uid="{00000000-0005-0000-0000-0000F80C0000}"/>
    <cellStyle name="Normal 4 2 2 4" xfId="3217" xr:uid="{00000000-0005-0000-0000-0000F90C0000}"/>
    <cellStyle name="Normal 4 2 2 4 2" xfId="3218" xr:uid="{00000000-0005-0000-0000-0000FA0C0000}"/>
    <cellStyle name="Normal 4 2 2 5" xfId="3219" xr:uid="{00000000-0005-0000-0000-0000FB0C0000}"/>
    <cellStyle name="Normal 4 2 3" xfId="3220" xr:uid="{00000000-0005-0000-0000-0000FC0C0000}"/>
    <cellStyle name="Normal 4 2 3 2" xfId="3221" xr:uid="{00000000-0005-0000-0000-0000FD0C0000}"/>
    <cellStyle name="Normal 4 2 3 2 2" xfId="3222" xr:uid="{00000000-0005-0000-0000-0000FE0C0000}"/>
    <cellStyle name="Normal 4 2 3 3" xfId="3223" xr:uid="{00000000-0005-0000-0000-0000FF0C0000}"/>
    <cellStyle name="Normal 4 2 3 3 2" xfId="3224" xr:uid="{00000000-0005-0000-0000-0000000D0000}"/>
    <cellStyle name="Normal 4 2 3 4" xfId="3225" xr:uid="{00000000-0005-0000-0000-0000010D0000}"/>
    <cellStyle name="Normal 4 2 3 4 2" xfId="3226" xr:uid="{00000000-0005-0000-0000-0000020D0000}"/>
    <cellStyle name="Normal 4 2 3 5" xfId="3227" xr:uid="{00000000-0005-0000-0000-0000030D0000}"/>
    <cellStyle name="Normal 4 2 4" xfId="3228" xr:uid="{00000000-0005-0000-0000-0000040D0000}"/>
    <cellStyle name="Normal 4 2 4 2" xfId="3229" xr:uid="{00000000-0005-0000-0000-0000050D0000}"/>
    <cellStyle name="Normal 4 2 5" xfId="3230" xr:uid="{00000000-0005-0000-0000-0000060D0000}"/>
    <cellStyle name="Normal 4 2 5 2" xfId="3231" xr:uid="{00000000-0005-0000-0000-0000070D0000}"/>
    <cellStyle name="Normal 4 2 6" xfId="3232" xr:uid="{00000000-0005-0000-0000-0000080D0000}"/>
    <cellStyle name="Normal 4 2 6 2" xfId="3233" xr:uid="{00000000-0005-0000-0000-0000090D0000}"/>
    <cellStyle name="Normal 4 2 7" xfId="3234" xr:uid="{00000000-0005-0000-0000-00000A0D0000}"/>
    <cellStyle name="Normal 4 2 8" xfId="3235" xr:uid="{00000000-0005-0000-0000-00000B0D0000}"/>
    <cellStyle name="Normal 4 20" xfId="3236" xr:uid="{00000000-0005-0000-0000-00000C0D0000}"/>
    <cellStyle name="Normal 4 21" xfId="3237" xr:uid="{00000000-0005-0000-0000-00000D0D0000}"/>
    <cellStyle name="Normal 4 22" xfId="3238" xr:uid="{00000000-0005-0000-0000-00000E0D0000}"/>
    <cellStyle name="Normal 4 23" xfId="3239" xr:uid="{00000000-0005-0000-0000-00000F0D0000}"/>
    <cellStyle name="Normal 4 24" xfId="3240" xr:uid="{00000000-0005-0000-0000-0000100D0000}"/>
    <cellStyle name="Normal 4 25" xfId="3241" xr:uid="{00000000-0005-0000-0000-0000110D0000}"/>
    <cellStyle name="Normal 4 26" xfId="3242" xr:uid="{00000000-0005-0000-0000-0000120D0000}"/>
    <cellStyle name="Normal 4 27" xfId="3243" xr:uid="{00000000-0005-0000-0000-0000130D0000}"/>
    <cellStyle name="Normal 4 28" xfId="3244" xr:uid="{00000000-0005-0000-0000-0000140D0000}"/>
    <cellStyle name="Normal 4 29" xfId="3245" xr:uid="{00000000-0005-0000-0000-0000150D0000}"/>
    <cellStyle name="Normal 4 3" xfId="3246" xr:uid="{00000000-0005-0000-0000-0000160D0000}"/>
    <cellStyle name="Normal 4 3 2" xfId="3247" xr:uid="{00000000-0005-0000-0000-0000170D0000}"/>
    <cellStyle name="Normal 4 3 2 2" xfId="3248" xr:uid="{00000000-0005-0000-0000-0000180D0000}"/>
    <cellStyle name="Normal 4 3 2 2 2" xfId="3249" xr:uid="{00000000-0005-0000-0000-0000190D0000}"/>
    <cellStyle name="Normal 4 3 2 3" xfId="3250" xr:uid="{00000000-0005-0000-0000-00001A0D0000}"/>
    <cellStyle name="Normal 4 3 2 3 2" xfId="3251" xr:uid="{00000000-0005-0000-0000-00001B0D0000}"/>
    <cellStyle name="Normal 4 3 2 4" xfId="3252" xr:uid="{00000000-0005-0000-0000-00001C0D0000}"/>
    <cellStyle name="Normal 4 3 2 4 2" xfId="3253" xr:uid="{00000000-0005-0000-0000-00001D0D0000}"/>
    <cellStyle name="Normal 4 3 2 5" xfId="3254" xr:uid="{00000000-0005-0000-0000-00001E0D0000}"/>
    <cellStyle name="Normal 4 3 3" xfId="3255" xr:uid="{00000000-0005-0000-0000-00001F0D0000}"/>
    <cellStyle name="Normal 4 3 3 2" xfId="3256" xr:uid="{00000000-0005-0000-0000-0000200D0000}"/>
    <cellStyle name="Normal 4 3 3 2 2" xfId="3257" xr:uid="{00000000-0005-0000-0000-0000210D0000}"/>
    <cellStyle name="Normal 4 3 3 3" xfId="3258" xr:uid="{00000000-0005-0000-0000-0000220D0000}"/>
    <cellStyle name="Normal 4 3 3 3 2" xfId="3259" xr:uid="{00000000-0005-0000-0000-0000230D0000}"/>
    <cellStyle name="Normal 4 3 3 4" xfId="3260" xr:uid="{00000000-0005-0000-0000-0000240D0000}"/>
    <cellStyle name="Normal 4 3 3 4 2" xfId="3261" xr:uid="{00000000-0005-0000-0000-0000250D0000}"/>
    <cellStyle name="Normal 4 3 3 5" xfId="3262" xr:uid="{00000000-0005-0000-0000-0000260D0000}"/>
    <cellStyle name="Normal 4 3 4" xfId="3263" xr:uid="{00000000-0005-0000-0000-0000270D0000}"/>
    <cellStyle name="Normal 4 3 4 2" xfId="3264" xr:uid="{00000000-0005-0000-0000-0000280D0000}"/>
    <cellStyle name="Normal 4 3 5" xfId="3265" xr:uid="{00000000-0005-0000-0000-0000290D0000}"/>
    <cellStyle name="Normal 4 3 5 2" xfId="3266" xr:uid="{00000000-0005-0000-0000-00002A0D0000}"/>
    <cellStyle name="Normal 4 3 6" xfId="3267" xr:uid="{00000000-0005-0000-0000-00002B0D0000}"/>
    <cellStyle name="Normal 4 3 6 2" xfId="3268" xr:uid="{00000000-0005-0000-0000-00002C0D0000}"/>
    <cellStyle name="Normal 4 3 7" xfId="3269" xr:uid="{00000000-0005-0000-0000-00002D0D0000}"/>
    <cellStyle name="Normal 4 3 8" xfId="3270" xr:uid="{00000000-0005-0000-0000-00002E0D0000}"/>
    <cellStyle name="Normal 4 30" xfId="3271" xr:uid="{00000000-0005-0000-0000-00002F0D0000}"/>
    <cellStyle name="Normal 4 31" xfId="3272" xr:uid="{00000000-0005-0000-0000-0000300D0000}"/>
    <cellStyle name="Normal 4 32" xfId="3273" xr:uid="{00000000-0005-0000-0000-0000310D0000}"/>
    <cellStyle name="Normal 4 33" xfId="3274" xr:uid="{00000000-0005-0000-0000-0000320D0000}"/>
    <cellStyle name="Normal 4 34" xfId="3275" xr:uid="{00000000-0005-0000-0000-0000330D0000}"/>
    <cellStyle name="Normal 4 35" xfId="3276" xr:uid="{00000000-0005-0000-0000-0000340D0000}"/>
    <cellStyle name="Normal 4 36" xfId="3277" xr:uid="{00000000-0005-0000-0000-0000350D0000}"/>
    <cellStyle name="Normal 4 37" xfId="3278" xr:uid="{00000000-0005-0000-0000-0000360D0000}"/>
    <cellStyle name="Normal 4 38" xfId="3279" xr:uid="{00000000-0005-0000-0000-0000370D0000}"/>
    <cellStyle name="Normal 4 39" xfId="3280" xr:uid="{00000000-0005-0000-0000-0000380D0000}"/>
    <cellStyle name="Normal 4 4" xfId="3281" xr:uid="{00000000-0005-0000-0000-0000390D0000}"/>
    <cellStyle name="Normal 4 4 2" xfId="3282" xr:uid="{00000000-0005-0000-0000-00003A0D0000}"/>
    <cellStyle name="Normal 4 4 2 2" xfId="3283" xr:uid="{00000000-0005-0000-0000-00003B0D0000}"/>
    <cellStyle name="Normal 4 4 2 2 2" xfId="3284" xr:uid="{00000000-0005-0000-0000-00003C0D0000}"/>
    <cellStyle name="Normal 4 4 2 3" xfId="3285" xr:uid="{00000000-0005-0000-0000-00003D0D0000}"/>
    <cellStyle name="Normal 4 4 2 3 2" xfId="3286" xr:uid="{00000000-0005-0000-0000-00003E0D0000}"/>
    <cellStyle name="Normal 4 4 2 4" xfId="3287" xr:uid="{00000000-0005-0000-0000-00003F0D0000}"/>
    <cellStyle name="Normal 4 4 2 4 2" xfId="3288" xr:uid="{00000000-0005-0000-0000-0000400D0000}"/>
    <cellStyle name="Normal 4 4 2 5" xfId="3289" xr:uid="{00000000-0005-0000-0000-0000410D0000}"/>
    <cellStyle name="Normal 4 4 3" xfId="3290" xr:uid="{00000000-0005-0000-0000-0000420D0000}"/>
    <cellStyle name="Normal 4 4 3 2" xfId="3291" xr:uid="{00000000-0005-0000-0000-0000430D0000}"/>
    <cellStyle name="Normal 4 4 3 2 2" xfId="3292" xr:uid="{00000000-0005-0000-0000-0000440D0000}"/>
    <cellStyle name="Normal 4 4 3 3" xfId="3293" xr:uid="{00000000-0005-0000-0000-0000450D0000}"/>
    <cellStyle name="Normal 4 4 3 3 2" xfId="3294" xr:uid="{00000000-0005-0000-0000-0000460D0000}"/>
    <cellStyle name="Normal 4 4 3 4" xfId="3295" xr:uid="{00000000-0005-0000-0000-0000470D0000}"/>
    <cellStyle name="Normal 4 4 3 4 2" xfId="3296" xr:uid="{00000000-0005-0000-0000-0000480D0000}"/>
    <cellStyle name="Normal 4 4 3 5" xfId="3297" xr:uid="{00000000-0005-0000-0000-0000490D0000}"/>
    <cellStyle name="Normal 4 4 4" xfId="3298" xr:uid="{00000000-0005-0000-0000-00004A0D0000}"/>
    <cellStyle name="Normal 4 4 4 2" xfId="3299" xr:uid="{00000000-0005-0000-0000-00004B0D0000}"/>
    <cellStyle name="Normal 4 4 5" xfId="3300" xr:uid="{00000000-0005-0000-0000-00004C0D0000}"/>
    <cellStyle name="Normal 4 4 5 2" xfId="3301" xr:uid="{00000000-0005-0000-0000-00004D0D0000}"/>
    <cellStyle name="Normal 4 4 6" xfId="3302" xr:uid="{00000000-0005-0000-0000-00004E0D0000}"/>
    <cellStyle name="Normal 4 4 6 2" xfId="3303" xr:uid="{00000000-0005-0000-0000-00004F0D0000}"/>
    <cellStyle name="Normal 4 4 7" xfId="3304" xr:uid="{00000000-0005-0000-0000-0000500D0000}"/>
    <cellStyle name="Normal 4 4 8" xfId="3305" xr:uid="{00000000-0005-0000-0000-0000510D0000}"/>
    <cellStyle name="Normal 4 40" xfId="3306" xr:uid="{00000000-0005-0000-0000-0000520D0000}"/>
    <cellStyle name="Normal 4 41" xfId="3307" xr:uid="{00000000-0005-0000-0000-0000530D0000}"/>
    <cellStyle name="Normal 4 42" xfId="3308" xr:uid="{00000000-0005-0000-0000-0000540D0000}"/>
    <cellStyle name="Normal 4 43" xfId="3309" xr:uid="{00000000-0005-0000-0000-0000550D0000}"/>
    <cellStyle name="Normal 4 44" xfId="3310" xr:uid="{00000000-0005-0000-0000-0000560D0000}"/>
    <cellStyle name="Normal 4 45" xfId="4641" xr:uid="{00000000-0005-0000-0000-0000570D0000}"/>
    <cellStyle name="Normal 4 5" xfId="3311" xr:uid="{00000000-0005-0000-0000-0000580D0000}"/>
    <cellStyle name="Normal 4 5 2" xfId="3312" xr:uid="{00000000-0005-0000-0000-0000590D0000}"/>
    <cellStyle name="Normal 4 5 2 2" xfId="3313" xr:uid="{00000000-0005-0000-0000-00005A0D0000}"/>
    <cellStyle name="Normal 4 5 2 2 2" xfId="3314" xr:uid="{00000000-0005-0000-0000-00005B0D0000}"/>
    <cellStyle name="Normal 4 5 2 3" xfId="3315" xr:uid="{00000000-0005-0000-0000-00005C0D0000}"/>
    <cellStyle name="Normal 4 5 2 3 2" xfId="3316" xr:uid="{00000000-0005-0000-0000-00005D0D0000}"/>
    <cellStyle name="Normal 4 5 2 4" xfId="3317" xr:uid="{00000000-0005-0000-0000-00005E0D0000}"/>
    <cellStyle name="Normal 4 5 2 4 2" xfId="3318" xr:uid="{00000000-0005-0000-0000-00005F0D0000}"/>
    <cellStyle name="Normal 4 5 2 5" xfId="3319" xr:uid="{00000000-0005-0000-0000-0000600D0000}"/>
    <cellStyle name="Normal 4 5 3" xfId="3320" xr:uid="{00000000-0005-0000-0000-0000610D0000}"/>
    <cellStyle name="Normal 4 5 3 2" xfId="3321" xr:uid="{00000000-0005-0000-0000-0000620D0000}"/>
    <cellStyle name="Normal 4 5 3 2 2" xfId="3322" xr:uid="{00000000-0005-0000-0000-0000630D0000}"/>
    <cellStyle name="Normal 4 5 3 3" xfId="3323" xr:uid="{00000000-0005-0000-0000-0000640D0000}"/>
    <cellStyle name="Normal 4 5 3 3 2" xfId="3324" xr:uid="{00000000-0005-0000-0000-0000650D0000}"/>
    <cellStyle name="Normal 4 5 3 4" xfId="3325" xr:uid="{00000000-0005-0000-0000-0000660D0000}"/>
    <cellStyle name="Normal 4 5 3 4 2" xfId="3326" xr:uid="{00000000-0005-0000-0000-0000670D0000}"/>
    <cellStyle name="Normal 4 5 3 5" xfId="3327" xr:uid="{00000000-0005-0000-0000-0000680D0000}"/>
    <cellStyle name="Normal 4 5 4" xfId="3328" xr:uid="{00000000-0005-0000-0000-0000690D0000}"/>
    <cellStyle name="Normal 4 5 4 2" xfId="3329" xr:uid="{00000000-0005-0000-0000-00006A0D0000}"/>
    <cellStyle name="Normal 4 5 5" xfId="3330" xr:uid="{00000000-0005-0000-0000-00006B0D0000}"/>
    <cellStyle name="Normal 4 5 5 2" xfId="3331" xr:uid="{00000000-0005-0000-0000-00006C0D0000}"/>
    <cellStyle name="Normal 4 5 6" xfId="3332" xr:uid="{00000000-0005-0000-0000-00006D0D0000}"/>
    <cellStyle name="Normal 4 5 6 2" xfId="3333" xr:uid="{00000000-0005-0000-0000-00006E0D0000}"/>
    <cellStyle name="Normal 4 5 7" xfId="3334" xr:uid="{00000000-0005-0000-0000-00006F0D0000}"/>
    <cellStyle name="Normal 4 5 8" xfId="3335" xr:uid="{00000000-0005-0000-0000-0000700D0000}"/>
    <cellStyle name="Normal 4 6" xfId="3336" xr:uid="{00000000-0005-0000-0000-0000710D0000}"/>
    <cellStyle name="Normal 4 6 2" xfId="3337" xr:uid="{00000000-0005-0000-0000-0000720D0000}"/>
    <cellStyle name="Normal 4 6 2 2" xfId="3338" xr:uid="{00000000-0005-0000-0000-0000730D0000}"/>
    <cellStyle name="Normal 4 6 2 2 2" xfId="3339" xr:uid="{00000000-0005-0000-0000-0000740D0000}"/>
    <cellStyle name="Normal 4 6 2 3" xfId="3340" xr:uid="{00000000-0005-0000-0000-0000750D0000}"/>
    <cellStyle name="Normal 4 6 2 3 2" xfId="3341" xr:uid="{00000000-0005-0000-0000-0000760D0000}"/>
    <cellStyle name="Normal 4 6 2 4" xfId="3342" xr:uid="{00000000-0005-0000-0000-0000770D0000}"/>
    <cellStyle name="Normal 4 6 2 4 2" xfId="3343" xr:uid="{00000000-0005-0000-0000-0000780D0000}"/>
    <cellStyle name="Normal 4 6 2 5" xfId="3344" xr:uid="{00000000-0005-0000-0000-0000790D0000}"/>
    <cellStyle name="Normal 4 6 3" xfId="3345" xr:uid="{00000000-0005-0000-0000-00007A0D0000}"/>
    <cellStyle name="Normal 4 6 3 2" xfId="3346" xr:uid="{00000000-0005-0000-0000-00007B0D0000}"/>
    <cellStyle name="Normal 4 6 3 2 2" xfId="3347" xr:uid="{00000000-0005-0000-0000-00007C0D0000}"/>
    <cellStyle name="Normal 4 6 3 3" xfId="3348" xr:uid="{00000000-0005-0000-0000-00007D0D0000}"/>
    <cellStyle name="Normal 4 6 3 3 2" xfId="3349" xr:uid="{00000000-0005-0000-0000-00007E0D0000}"/>
    <cellStyle name="Normal 4 6 3 4" xfId="3350" xr:uid="{00000000-0005-0000-0000-00007F0D0000}"/>
    <cellStyle name="Normal 4 6 3 4 2" xfId="3351" xr:uid="{00000000-0005-0000-0000-0000800D0000}"/>
    <cellStyle name="Normal 4 6 3 5" xfId="3352" xr:uid="{00000000-0005-0000-0000-0000810D0000}"/>
    <cellStyle name="Normal 4 6 4" xfId="3353" xr:uid="{00000000-0005-0000-0000-0000820D0000}"/>
    <cellStyle name="Normal 4 6 4 2" xfId="3354" xr:uid="{00000000-0005-0000-0000-0000830D0000}"/>
    <cellStyle name="Normal 4 6 5" xfId="3355" xr:uid="{00000000-0005-0000-0000-0000840D0000}"/>
    <cellStyle name="Normal 4 6 5 2" xfId="3356" xr:uid="{00000000-0005-0000-0000-0000850D0000}"/>
    <cellStyle name="Normal 4 6 6" xfId="3357" xr:uid="{00000000-0005-0000-0000-0000860D0000}"/>
    <cellStyle name="Normal 4 6 6 2" xfId="3358" xr:uid="{00000000-0005-0000-0000-0000870D0000}"/>
    <cellStyle name="Normal 4 6 7" xfId="3359" xr:uid="{00000000-0005-0000-0000-0000880D0000}"/>
    <cellStyle name="Normal 4 6 8" xfId="3360" xr:uid="{00000000-0005-0000-0000-0000890D0000}"/>
    <cellStyle name="Normal 4 7" xfId="3361" xr:uid="{00000000-0005-0000-0000-00008A0D0000}"/>
    <cellStyle name="Normal 4 7 2" xfId="3362" xr:uid="{00000000-0005-0000-0000-00008B0D0000}"/>
    <cellStyle name="Normal 4 7 2 2" xfId="3363" xr:uid="{00000000-0005-0000-0000-00008C0D0000}"/>
    <cellStyle name="Normal 4 7 2 2 2" xfId="3364" xr:uid="{00000000-0005-0000-0000-00008D0D0000}"/>
    <cellStyle name="Normal 4 7 2 3" xfId="3365" xr:uid="{00000000-0005-0000-0000-00008E0D0000}"/>
    <cellStyle name="Normal 4 7 2 3 2" xfId="3366" xr:uid="{00000000-0005-0000-0000-00008F0D0000}"/>
    <cellStyle name="Normal 4 7 2 4" xfId="3367" xr:uid="{00000000-0005-0000-0000-0000900D0000}"/>
    <cellStyle name="Normal 4 7 2 4 2" xfId="3368" xr:uid="{00000000-0005-0000-0000-0000910D0000}"/>
    <cellStyle name="Normal 4 7 2 5" xfId="3369" xr:uid="{00000000-0005-0000-0000-0000920D0000}"/>
    <cellStyle name="Normal 4 7 3" xfId="3370" xr:uid="{00000000-0005-0000-0000-0000930D0000}"/>
    <cellStyle name="Normal 4 7 3 2" xfId="3371" xr:uid="{00000000-0005-0000-0000-0000940D0000}"/>
    <cellStyle name="Normal 4 7 3 2 2" xfId="3372" xr:uid="{00000000-0005-0000-0000-0000950D0000}"/>
    <cellStyle name="Normal 4 7 3 3" xfId="3373" xr:uid="{00000000-0005-0000-0000-0000960D0000}"/>
    <cellStyle name="Normal 4 7 3 3 2" xfId="3374" xr:uid="{00000000-0005-0000-0000-0000970D0000}"/>
    <cellStyle name="Normal 4 7 3 4" xfId="3375" xr:uid="{00000000-0005-0000-0000-0000980D0000}"/>
    <cellStyle name="Normal 4 7 3 4 2" xfId="3376" xr:uid="{00000000-0005-0000-0000-0000990D0000}"/>
    <cellStyle name="Normal 4 7 3 5" xfId="3377" xr:uid="{00000000-0005-0000-0000-00009A0D0000}"/>
    <cellStyle name="Normal 4 7 4" xfId="3378" xr:uid="{00000000-0005-0000-0000-00009B0D0000}"/>
    <cellStyle name="Normal 4 7 4 2" xfId="3379" xr:uid="{00000000-0005-0000-0000-00009C0D0000}"/>
    <cellStyle name="Normal 4 7 5" xfId="3380" xr:uid="{00000000-0005-0000-0000-00009D0D0000}"/>
    <cellStyle name="Normal 4 7 5 2" xfId="3381" xr:uid="{00000000-0005-0000-0000-00009E0D0000}"/>
    <cellStyle name="Normal 4 7 6" xfId="3382" xr:uid="{00000000-0005-0000-0000-00009F0D0000}"/>
    <cellStyle name="Normal 4 7 6 2" xfId="3383" xr:uid="{00000000-0005-0000-0000-0000A00D0000}"/>
    <cellStyle name="Normal 4 7 7" xfId="3384" xr:uid="{00000000-0005-0000-0000-0000A10D0000}"/>
    <cellStyle name="Normal 4 7 8" xfId="3385" xr:uid="{00000000-0005-0000-0000-0000A20D0000}"/>
    <cellStyle name="Normal 4 8" xfId="3386" xr:uid="{00000000-0005-0000-0000-0000A30D0000}"/>
    <cellStyle name="Normal 4 8 2" xfId="3387" xr:uid="{00000000-0005-0000-0000-0000A40D0000}"/>
    <cellStyle name="Normal 4 8 2 2" xfId="3388" xr:uid="{00000000-0005-0000-0000-0000A50D0000}"/>
    <cellStyle name="Normal 4 8 2 2 2" xfId="3389" xr:uid="{00000000-0005-0000-0000-0000A60D0000}"/>
    <cellStyle name="Normal 4 8 2 3" xfId="3390" xr:uid="{00000000-0005-0000-0000-0000A70D0000}"/>
    <cellStyle name="Normal 4 8 2 3 2" xfId="3391" xr:uid="{00000000-0005-0000-0000-0000A80D0000}"/>
    <cellStyle name="Normal 4 8 2 4" xfId="3392" xr:uid="{00000000-0005-0000-0000-0000A90D0000}"/>
    <cellStyle name="Normal 4 8 2 4 2" xfId="3393" xr:uid="{00000000-0005-0000-0000-0000AA0D0000}"/>
    <cellStyle name="Normal 4 8 2 5" xfId="3394" xr:uid="{00000000-0005-0000-0000-0000AB0D0000}"/>
    <cellStyle name="Normal 4 8 3" xfId="3395" xr:uid="{00000000-0005-0000-0000-0000AC0D0000}"/>
    <cellStyle name="Normal 4 8 3 2" xfId="3396" xr:uid="{00000000-0005-0000-0000-0000AD0D0000}"/>
    <cellStyle name="Normal 4 8 3 2 2" xfId="3397" xr:uid="{00000000-0005-0000-0000-0000AE0D0000}"/>
    <cellStyle name="Normal 4 8 3 3" xfId="3398" xr:uid="{00000000-0005-0000-0000-0000AF0D0000}"/>
    <cellStyle name="Normal 4 8 3 3 2" xfId="3399" xr:uid="{00000000-0005-0000-0000-0000B00D0000}"/>
    <cellStyle name="Normal 4 8 3 4" xfId="3400" xr:uid="{00000000-0005-0000-0000-0000B10D0000}"/>
    <cellStyle name="Normal 4 8 3 4 2" xfId="3401" xr:uid="{00000000-0005-0000-0000-0000B20D0000}"/>
    <cellStyle name="Normal 4 8 3 5" xfId="3402" xr:uid="{00000000-0005-0000-0000-0000B30D0000}"/>
    <cellStyle name="Normal 4 8 4" xfId="3403" xr:uid="{00000000-0005-0000-0000-0000B40D0000}"/>
    <cellStyle name="Normal 4 8 4 2" xfId="3404" xr:uid="{00000000-0005-0000-0000-0000B50D0000}"/>
    <cellStyle name="Normal 4 8 5" xfId="3405" xr:uid="{00000000-0005-0000-0000-0000B60D0000}"/>
    <cellStyle name="Normal 4 8 5 2" xfId="3406" xr:uid="{00000000-0005-0000-0000-0000B70D0000}"/>
    <cellStyle name="Normal 4 8 6" xfId="3407" xr:uid="{00000000-0005-0000-0000-0000B80D0000}"/>
    <cellStyle name="Normal 4 8 6 2" xfId="3408" xr:uid="{00000000-0005-0000-0000-0000B90D0000}"/>
    <cellStyle name="Normal 4 8 7" xfId="3409" xr:uid="{00000000-0005-0000-0000-0000BA0D0000}"/>
    <cellStyle name="Normal 4 8 8" xfId="3410" xr:uid="{00000000-0005-0000-0000-0000BB0D0000}"/>
    <cellStyle name="Normal 4 9" xfId="3411" xr:uid="{00000000-0005-0000-0000-0000BC0D0000}"/>
    <cellStyle name="Normal 4 9 2" xfId="3412" xr:uid="{00000000-0005-0000-0000-0000BD0D0000}"/>
    <cellStyle name="Normal 4 9 2 2" xfId="3413" xr:uid="{00000000-0005-0000-0000-0000BE0D0000}"/>
    <cellStyle name="Normal 4 9 2 2 2" xfId="3414" xr:uid="{00000000-0005-0000-0000-0000BF0D0000}"/>
    <cellStyle name="Normal 4 9 2 3" xfId="3415" xr:uid="{00000000-0005-0000-0000-0000C00D0000}"/>
    <cellStyle name="Normal 4 9 2 3 2" xfId="3416" xr:uid="{00000000-0005-0000-0000-0000C10D0000}"/>
    <cellStyle name="Normal 4 9 2 4" xfId="3417" xr:uid="{00000000-0005-0000-0000-0000C20D0000}"/>
    <cellStyle name="Normal 4 9 2 4 2" xfId="3418" xr:uid="{00000000-0005-0000-0000-0000C30D0000}"/>
    <cellStyle name="Normal 4 9 2 5" xfId="3419" xr:uid="{00000000-0005-0000-0000-0000C40D0000}"/>
    <cellStyle name="Normal 4 9 3" xfId="3420" xr:uid="{00000000-0005-0000-0000-0000C50D0000}"/>
    <cellStyle name="Normal 4 9 3 2" xfId="3421" xr:uid="{00000000-0005-0000-0000-0000C60D0000}"/>
    <cellStyle name="Normal 4 9 3 2 2" xfId="3422" xr:uid="{00000000-0005-0000-0000-0000C70D0000}"/>
    <cellStyle name="Normal 4 9 3 3" xfId="3423" xr:uid="{00000000-0005-0000-0000-0000C80D0000}"/>
    <cellStyle name="Normal 4 9 3 3 2" xfId="3424" xr:uid="{00000000-0005-0000-0000-0000C90D0000}"/>
    <cellStyle name="Normal 4 9 3 4" xfId="3425" xr:uid="{00000000-0005-0000-0000-0000CA0D0000}"/>
    <cellStyle name="Normal 4 9 3 4 2" xfId="3426" xr:uid="{00000000-0005-0000-0000-0000CB0D0000}"/>
    <cellStyle name="Normal 4 9 3 5" xfId="3427" xr:uid="{00000000-0005-0000-0000-0000CC0D0000}"/>
    <cellStyle name="Normal 4 9 4" xfId="3428" xr:uid="{00000000-0005-0000-0000-0000CD0D0000}"/>
    <cellStyle name="Normal 4 9 4 2" xfId="3429" xr:uid="{00000000-0005-0000-0000-0000CE0D0000}"/>
    <cellStyle name="Normal 4 9 5" xfId="3430" xr:uid="{00000000-0005-0000-0000-0000CF0D0000}"/>
    <cellStyle name="Normal 4 9 5 2" xfId="3431" xr:uid="{00000000-0005-0000-0000-0000D00D0000}"/>
    <cellStyle name="Normal 4 9 6" xfId="3432" xr:uid="{00000000-0005-0000-0000-0000D10D0000}"/>
    <cellStyle name="Normal 4 9 6 2" xfId="3433" xr:uid="{00000000-0005-0000-0000-0000D20D0000}"/>
    <cellStyle name="Normal 4 9 7" xfId="3434" xr:uid="{00000000-0005-0000-0000-0000D30D0000}"/>
    <cellStyle name="Normal 4 9 8" xfId="3435" xr:uid="{00000000-0005-0000-0000-0000D40D0000}"/>
    <cellStyle name="Normal 4_01_Nomina_NOV_2008" xfId="3436" xr:uid="{00000000-0005-0000-0000-0000D50D0000}"/>
    <cellStyle name="Normal 40" xfId="3437" xr:uid="{00000000-0005-0000-0000-0000D60D0000}"/>
    <cellStyle name="Normal 40 2" xfId="3438" xr:uid="{00000000-0005-0000-0000-0000D70D0000}"/>
    <cellStyle name="Normal 40 3" xfId="3439" xr:uid="{00000000-0005-0000-0000-0000D80D0000}"/>
    <cellStyle name="Normal 40 4" xfId="3440" xr:uid="{00000000-0005-0000-0000-0000D90D0000}"/>
    <cellStyle name="Normal 40 5" xfId="3441" xr:uid="{00000000-0005-0000-0000-0000DA0D0000}"/>
    <cellStyle name="Normal 40 6" xfId="3442" xr:uid="{00000000-0005-0000-0000-0000DB0D0000}"/>
    <cellStyle name="Normal 40 7" xfId="3443" xr:uid="{00000000-0005-0000-0000-0000DC0D0000}"/>
    <cellStyle name="Normal 40 8" xfId="3444" xr:uid="{00000000-0005-0000-0000-0000DD0D0000}"/>
    <cellStyle name="Normal 41" xfId="3445" xr:uid="{00000000-0005-0000-0000-0000DE0D0000}"/>
    <cellStyle name="Normal 41 10" xfId="3446" xr:uid="{00000000-0005-0000-0000-0000DF0D0000}"/>
    <cellStyle name="Normal 41 11" xfId="3447" xr:uid="{00000000-0005-0000-0000-0000E00D0000}"/>
    <cellStyle name="Normal 41 2" xfId="3448" xr:uid="{00000000-0005-0000-0000-0000E10D0000}"/>
    <cellStyle name="Normal 41 3" xfId="3449" xr:uid="{00000000-0005-0000-0000-0000E20D0000}"/>
    <cellStyle name="Normal 41 3 2" xfId="3450" xr:uid="{00000000-0005-0000-0000-0000E30D0000}"/>
    <cellStyle name="Normal 41 3 2 2" xfId="3451" xr:uid="{00000000-0005-0000-0000-0000E40D0000}"/>
    <cellStyle name="Normal 41 3 3" xfId="3452" xr:uid="{00000000-0005-0000-0000-0000E50D0000}"/>
    <cellStyle name="Normal 41 3 3 2" xfId="3453" xr:uid="{00000000-0005-0000-0000-0000E60D0000}"/>
    <cellStyle name="Normal 41 3 4" xfId="3454" xr:uid="{00000000-0005-0000-0000-0000E70D0000}"/>
    <cellStyle name="Normal 41 3 4 2" xfId="3455" xr:uid="{00000000-0005-0000-0000-0000E80D0000}"/>
    <cellStyle name="Normal 41 3 5" xfId="3456" xr:uid="{00000000-0005-0000-0000-0000E90D0000}"/>
    <cellStyle name="Normal 41 3 5 2" xfId="3457" xr:uid="{00000000-0005-0000-0000-0000EA0D0000}"/>
    <cellStyle name="Normal 41 3 6" xfId="3458" xr:uid="{00000000-0005-0000-0000-0000EB0D0000}"/>
    <cellStyle name="Normal 41 3 6 2" xfId="3459" xr:uid="{00000000-0005-0000-0000-0000EC0D0000}"/>
    <cellStyle name="Normal 41 4" xfId="3460" xr:uid="{00000000-0005-0000-0000-0000ED0D0000}"/>
    <cellStyle name="Normal 41 5" xfId="3461" xr:uid="{00000000-0005-0000-0000-0000EE0D0000}"/>
    <cellStyle name="Normal 41 6" xfId="3462" xr:uid="{00000000-0005-0000-0000-0000EF0D0000}"/>
    <cellStyle name="Normal 41 7" xfId="3463" xr:uid="{00000000-0005-0000-0000-0000F00D0000}"/>
    <cellStyle name="Normal 41 8" xfId="3464" xr:uid="{00000000-0005-0000-0000-0000F10D0000}"/>
    <cellStyle name="Normal 41 9" xfId="3465" xr:uid="{00000000-0005-0000-0000-0000F20D0000}"/>
    <cellStyle name="Normal 41_01_HE" xfId="3466" xr:uid="{00000000-0005-0000-0000-0000F30D0000}"/>
    <cellStyle name="Normal 42" xfId="3467" xr:uid="{00000000-0005-0000-0000-0000F40D0000}"/>
    <cellStyle name="Normal 42 2" xfId="3468" xr:uid="{00000000-0005-0000-0000-0000F50D0000}"/>
    <cellStyle name="Normal 42 2 10" xfId="3469" xr:uid="{00000000-0005-0000-0000-0000F60D0000}"/>
    <cellStyle name="Normal 42 2 2" xfId="3470" xr:uid="{00000000-0005-0000-0000-0000F70D0000}"/>
    <cellStyle name="Normal 42 2 2 2" xfId="3471" xr:uid="{00000000-0005-0000-0000-0000F80D0000}"/>
    <cellStyle name="Normal 42 2 2 2 2" xfId="3472" xr:uid="{00000000-0005-0000-0000-0000F90D0000}"/>
    <cellStyle name="Normal 42 2 2 3" xfId="3473" xr:uid="{00000000-0005-0000-0000-0000FA0D0000}"/>
    <cellStyle name="Normal 42 2 2 3 2" xfId="3474" xr:uid="{00000000-0005-0000-0000-0000FB0D0000}"/>
    <cellStyle name="Normal 42 2 2 4" xfId="3475" xr:uid="{00000000-0005-0000-0000-0000FC0D0000}"/>
    <cellStyle name="Normal 42 2 2 4 2" xfId="3476" xr:uid="{00000000-0005-0000-0000-0000FD0D0000}"/>
    <cellStyle name="Normal 42 2 2 5" xfId="3477" xr:uid="{00000000-0005-0000-0000-0000FE0D0000}"/>
    <cellStyle name="Normal 42 2 2 5 2" xfId="3478" xr:uid="{00000000-0005-0000-0000-0000FF0D0000}"/>
    <cellStyle name="Normal 42 2 2 6" xfId="3479" xr:uid="{00000000-0005-0000-0000-0000000E0000}"/>
    <cellStyle name="Normal 42 2 2 6 2" xfId="3480" xr:uid="{00000000-0005-0000-0000-0000010E0000}"/>
    <cellStyle name="Normal 42 2 3" xfId="3481" xr:uid="{00000000-0005-0000-0000-0000020E0000}"/>
    <cellStyle name="Normal 42 2 3 2" xfId="3482" xr:uid="{00000000-0005-0000-0000-0000030E0000}"/>
    <cellStyle name="Normal 42 2 4" xfId="3483" xr:uid="{00000000-0005-0000-0000-0000040E0000}"/>
    <cellStyle name="Normal 42 2 5" xfId="3484" xr:uid="{00000000-0005-0000-0000-0000050E0000}"/>
    <cellStyle name="Normal 42 2 6" xfId="3485" xr:uid="{00000000-0005-0000-0000-0000060E0000}"/>
    <cellStyle name="Normal 42 2 7" xfId="3486" xr:uid="{00000000-0005-0000-0000-0000070E0000}"/>
    <cellStyle name="Normal 42 2 8" xfId="3487" xr:uid="{00000000-0005-0000-0000-0000080E0000}"/>
    <cellStyle name="Normal 42 2 9" xfId="3488" xr:uid="{00000000-0005-0000-0000-0000090E0000}"/>
    <cellStyle name="Normal 42 3" xfId="3489" xr:uid="{00000000-0005-0000-0000-00000A0E0000}"/>
    <cellStyle name="Normal 42 4" xfId="3490" xr:uid="{00000000-0005-0000-0000-00000B0E0000}"/>
    <cellStyle name="Normal 42 5" xfId="3491" xr:uid="{00000000-0005-0000-0000-00000C0E0000}"/>
    <cellStyle name="Normal 42 6" xfId="3492" xr:uid="{00000000-0005-0000-0000-00000D0E0000}"/>
    <cellStyle name="Normal 42 7" xfId="3493" xr:uid="{00000000-0005-0000-0000-00000E0E0000}"/>
    <cellStyle name="Normal 42_01_HE" xfId="3494" xr:uid="{00000000-0005-0000-0000-00000F0E0000}"/>
    <cellStyle name="Normal 43" xfId="3495" xr:uid="{00000000-0005-0000-0000-0000100E0000}"/>
    <cellStyle name="Normal 43 2" xfId="3496" xr:uid="{00000000-0005-0000-0000-0000110E0000}"/>
    <cellStyle name="Normal 43 3" xfId="3497" xr:uid="{00000000-0005-0000-0000-0000120E0000}"/>
    <cellStyle name="Normal 43 4" xfId="3498" xr:uid="{00000000-0005-0000-0000-0000130E0000}"/>
    <cellStyle name="Normal 43 5" xfId="3499" xr:uid="{00000000-0005-0000-0000-0000140E0000}"/>
    <cellStyle name="Normal 43 6" xfId="3500" xr:uid="{00000000-0005-0000-0000-0000150E0000}"/>
    <cellStyle name="Normal 43_01_HE" xfId="3501" xr:uid="{00000000-0005-0000-0000-0000160E0000}"/>
    <cellStyle name="Normal 44" xfId="3502" xr:uid="{00000000-0005-0000-0000-0000170E0000}"/>
    <cellStyle name="Normal 45" xfId="3503" xr:uid="{00000000-0005-0000-0000-0000180E0000}"/>
    <cellStyle name="Normal 46" xfId="2" xr:uid="{00000000-0005-0000-0000-0000190E0000}"/>
    <cellStyle name="Normal 47" xfId="4593" xr:uid="{00000000-0005-0000-0000-00001A0E0000}"/>
    <cellStyle name="Normal 48" xfId="4650" xr:uid="{00000000-0005-0000-0000-00001B0E0000}"/>
    <cellStyle name="Normal 48 2" xfId="3504" xr:uid="{00000000-0005-0000-0000-00001C0E0000}"/>
    <cellStyle name="Normal 48 3" xfId="3505" xr:uid="{00000000-0005-0000-0000-00001D0E0000}"/>
    <cellStyle name="Normal 48 4" xfId="3506" xr:uid="{00000000-0005-0000-0000-00001E0E0000}"/>
    <cellStyle name="Normal 48 5" xfId="3507" xr:uid="{00000000-0005-0000-0000-00001F0E0000}"/>
    <cellStyle name="Normal 48 6" xfId="3508" xr:uid="{00000000-0005-0000-0000-0000200E0000}"/>
    <cellStyle name="Normal 49" xfId="4660" xr:uid="{00000000-0005-0000-0000-0000210E0000}"/>
    <cellStyle name="Normal 5" xfId="3509" xr:uid="{00000000-0005-0000-0000-0000220E0000}"/>
    <cellStyle name="Normal 5 10" xfId="3510" xr:uid="{00000000-0005-0000-0000-0000230E0000}"/>
    <cellStyle name="Normal 5 2" xfId="3511" xr:uid="{00000000-0005-0000-0000-0000240E0000}"/>
    <cellStyle name="Normal 5 2 2" xfId="3512" xr:uid="{00000000-0005-0000-0000-0000250E0000}"/>
    <cellStyle name="Normal 5 2 2 2" xfId="3513" xr:uid="{00000000-0005-0000-0000-0000260E0000}"/>
    <cellStyle name="Normal 5 2 2 2 2" xfId="3514" xr:uid="{00000000-0005-0000-0000-0000270E0000}"/>
    <cellStyle name="Normal 5 2 2 3" xfId="3515" xr:uid="{00000000-0005-0000-0000-0000280E0000}"/>
    <cellStyle name="Normal 5 2 2 3 2" xfId="3516" xr:uid="{00000000-0005-0000-0000-0000290E0000}"/>
    <cellStyle name="Normal 5 2 2 4" xfId="3517" xr:uid="{00000000-0005-0000-0000-00002A0E0000}"/>
    <cellStyle name="Normal 5 2 2 4 2" xfId="3518" xr:uid="{00000000-0005-0000-0000-00002B0E0000}"/>
    <cellStyle name="Normal 5 2 2 5" xfId="3519" xr:uid="{00000000-0005-0000-0000-00002C0E0000}"/>
    <cellStyle name="Normal 5 2 3" xfId="3520" xr:uid="{00000000-0005-0000-0000-00002D0E0000}"/>
    <cellStyle name="Normal 5 2 3 2" xfId="3521" xr:uid="{00000000-0005-0000-0000-00002E0E0000}"/>
    <cellStyle name="Normal 5 2 3 2 2" xfId="3522" xr:uid="{00000000-0005-0000-0000-00002F0E0000}"/>
    <cellStyle name="Normal 5 2 3 3" xfId="3523" xr:uid="{00000000-0005-0000-0000-0000300E0000}"/>
    <cellStyle name="Normal 5 2 3 3 2" xfId="3524" xr:uid="{00000000-0005-0000-0000-0000310E0000}"/>
    <cellStyle name="Normal 5 2 3 4" xfId="3525" xr:uid="{00000000-0005-0000-0000-0000320E0000}"/>
    <cellStyle name="Normal 5 2 3 4 2" xfId="3526" xr:uid="{00000000-0005-0000-0000-0000330E0000}"/>
    <cellStyle name="Normal 5 2 3 5" xfId="3527" xr:uid="{00000000-0005-0000-0000-0000340E0000}"/>
    <cellStyle name="Normal 5 2 4" xfId="3528" xr:uid="{00000000-0005-0000-0000-0000350E0000}"/>
    <cellStyle name="Normal 5 2 4 2" xfId="3529" xr:uid="{00000000-0005-0000-0000-0000360E0000}"/>
    <cellStyle name="Normal 5 2 5" xfId="3530" xr:uid="{00000000-0005-0000-0000-0000370E0000}"/>
    <cellStyle name="Normal 5 2 5 2" xfId="3531" xr:uid="{00000000-0005-0000-0000-0000380E0000}"/>
    <cellStyle name="Normal 5 2 6" xfId="3532" xr:uid="{00000000-0005-0000-0000-0000390E0000}"/>
    <cellStyle name="Normal 5 2 6 2" xfId="3533" xr:uid="{00000000-0005-0000-0000-00003A0E0000}"/>
    <cellStyle name="Normal 5 2 7" xfId="3534" xr:uid="{00000000-0005-0000-0000-00003B0E0000}"/>
    <cellStyle name="Normal 5 2 8" xfId="3535" xr:uid="{00000000-0005-0000-0000-00003C0E0000}"/>
    <cellStyle name="Normal 5 3" xfId="3536" xr:uid="{00000000-0005-0000-0000-00003D0E0000}"/>
    <cellStyle name="Normal 5 3 2" xfId="3537" xr:uid="{00000000-0005-0000-0000-00003E0E0000}"/>
    <cellStyle name="Normal 5 3 2 2" xfId="3538" xr:uid="{00000000-0005-0000-0000-00003F0E0000}"/>
    <cellStyle name="Normal 5 3 2 2 2" xfId="3539" xr:uid="{00000000-0005-0000-0000-0000400E0000}"/>
    <cellStyle name="Normal 5 3 2 3" xfId="3540" xr:uid="{00000000-0005-0000-0000-0000410E0000}"/>
    <cellStyle name="Normal 5 3 2 3 2" xfId="3541" xr:uid="{00000000-0005-0000-0000-0000420E0000}"/>
    <cellStyle name="Normal 5 3 2 4" xfId="3542" xr:uid="{00000000-0005-0000-0000-0000430E0000}"/>
    <cellStyle name="Normal 5 3 2 4 2" xfId="3543" xr:uid="{00000000-0005-0000-0000-0000440E0000}"/>
    <cellStyle name="Normal 5 3 2 5" xfId="3544" xr:uid="{00000000-0005-0000-0000-0000450E0000}"/>
    <cellStyle name="Normal 5 3 3" xfId="3545" xr:uid="{00000000-0005-0000-0000-0000460E0000}"/>
    <cellStyle name="Normal 5 3 3 2" xfId="3546" xr:uid="{00000000-0005-0000-0000-0000470E0000}"/>
    <cellStyle name="Normal 5 3 3 2 2" xfId="3547" xr:uid="{00000000-0005-0000-0000-0000480E0000}"/>
    <cellStyle name="Normal 5 3 3 3" xfId="3548" xr:uid="{00000000-0005-0000-0000-0000490E0000}"/>
    <cellStyle name="Normal 5 3 3 3 2" xfId="3549" xr:uid="{00000000-0005-0000-0000-00004A0E0000}"/>
    <cellStyle name="Normal 5 3 3 4" xfId="3550" xr:uid="{00000000-0005-0000-0000-00004B0E0000}"/>
    <cellStyle name="Normal 5 3 3 4 2" xfId="3551" xr:uid="{00000000-0005-0000-0000-00004C0E0000}"/>
    <cellStyle name="Normal 5 3 3 5" xfId="3552" xr:uid="{00000000-0005-0000-0000-00004D0E0000}"/>
    <cellStyle name="Normal 5 3 4" xfId="3553" xr:uid="{00000000-0005-0000-0000-00004E0E0000}"/>
    <cellStyle name="Normal 5 3 4 2" xfId="3554" xr:uid="{00000000-0005-0000-0000-00004F0E0000}"/>
    <cellStyle name="Normal 5 3 5" xfId="3555" xr:uid="{00000000-0005-0000-0000-0000500E0000}"/>
    <cellStyle name="Normal 5 3 5 2" xfId="3556" xr:uid="{00000000-0005-0000-0000-0000510E0000}"/>
    <cellStyle name="Normal 5 3 6" xfId="3557" xr:uid="{00000000-0005-0000-0000-0000520E0000}"/>
    <cellStyle name="Normal 5 3 6 2" xfId="3558" xr:uid="{00000000-0005-0000-0000-0000530E0000}"/>
    <cellStyle name="Normal 5 3 7" xfId="3559" xr:uid="{00000000-0005-0000-0000-0000540E0000}"/>
    <cellStyle name="Normal 5 3 8" xfId="3560" xr:uid="{00000000-0005-0000-0000-0000550E0000}"/>
    <cellStyle name="Normal 5 4" xfId="3561" xr:uid="{00000000-0005-0000-0000-0000560E0000}"/>
    <cellStyle name="Normal 5 4 2" xfId="3562" xr:uid="{00000000-0005-0000-0000-0000570E0000}"/>
    <cellStyle name="Normal 5 4 2 2" xfId="3563" xr:uid="{00000000-0005-0000-0000-0000580E0000}"/>
    <cellStyle name="Normal 5 4 3" xfId="3564" xr:uid="{00000000-0005-0000-0000-0000590E0000}"/>
    <cellStyle name="Normal 5 4 3 2" xfId="3565" xr:uid="{00000000-0005-0000-0000-00005A0E0000}"/>
    <cellStyle name="Normal 5 4 4" xfId="3566" xr:uid="{00000000-0005-0000-0000-00005B0E0000}"/>
    <cellStyle name="Normal 5 4 4 2" xfId="3567" xr:uid="{00000000-0005-0000-0000-00005C0E0000}"/>
    <cellStyle name="Normal 5 4 5" xfId="3568" xr:uid="{00000000-0005-0000-0000-00005D0E0000}"/>
    <cellStyle name="Normal 5 4 6" xfId="3569" xr:uid="{00000000-0005-0000-0000-00005E0E0000}"/>
    <cellStyle name="Normal 5 5" xfId="3570" xr:uid="{00000000-0005-0000-0000-00005F0E0000}"/>
    <cellStyle name="Normal 5 5 2" xfId="3571" xr:uid="{00000000-0005-0000-0000-0000600E0000}"/>
    <cellStyle name="Normal 5 5 2 2" xfId="3572" xr:uid="{00000000-0005-0000-0000-0000610E0000}"/>
    <cellStyle name="Normal 5 5 3" xfId="3573" xr:uid="{00000000-0005-0000-0000-0000620E0000}"/>
    <cellStyle name="Normal 5 5 3 2" xfId="3574" xr:uid="{00000000-0005-0000-0000-0000630E0000}"/>
    <cellStyle name="Normal 5 5 4" xfId="3575" xr:uid="{00000000-0005-0000-0000-0000640E0000}"/>
    <cellStyle name="Normal 5 5 4 2" xfId="3576" xr:uid="{00000000-0005-0000-0000-0000650E0000}"/>
    <cellStyle name="Normal 5 5 5" xfId="3577" xr:uid="{00000000-0005-0000-0000-0000660E0000}"/>
    <cellStyle name="Normal 5 5 6" xfId="3578" xr:uid="{00000000-0005-0000-0000-0000670E0000}"/>
    <cellStyle name="Normal 5 6" xfId="3579" xr:uid="{00000000-0005-0000-0000-0000680E0000}"/>
    <cellStyle name="Normal 5 6 2" xfId="3580" xr:uid="{00000000-0005-0000-0000-0000690E0000}"/>
    <cellStyle name="Normal 5 6 3" xfId="3581" xr:uid="{00000000-0005-0000-0000-00006A0E0000}"/>
    <cellStyle name="Normal 5 7" xfId="3582" xr:uid="{00000000-0005-0000-0000-00006B0E0000}"/>
    <cellStyle name="Normal 5 7 2" xfId="3583" xr:uid="{00000000-0005-0000-0000-00006C0E0000}"/>
    <cellStyle name="Normal 5 8" xfId="3584" xr:uid="{00000000-0005-0000-0000-00006D0E0000}"/>
    <cellStyle name="Normal 5 8 2" xfId="3585" xr:uid="{00000000-0005-0000-0000-00006E0E0000}"/>
    <cellStyle name="Normal 5 9" xfId="3586" xr:uid="{00000000-0005-0000-0000-00006F0E0000}"/>
    <cellStyle name="Normal 50" xfId="3587" xr:uid="{00000000-0005-0000-0000-0000700E0000}"/>
    <cellStyle name="Normal 51" xfId="4661" xr:uid="{00000000-0005-0000-0000-0000710E0000}"/>
    <cellStyle name="Normal 52" xfId="4662" xr:uid="{00000000-0005-0000-0000-0000720E0000}"/>
    <cellStyle name="Normal 53" xfId="3588" xr:uid="{00000000-0005-0000-0000-0000730E0000}"/>
    <cellStyle name="Normal 54" xfId="3589" xr:uid="{00000000-0005-0000-0000-0000740E0000}"/>
    <cellStyle name="Normal 55" xfId="3590" xr:uid="{00000000-0005-0000-0000-0000750E0000}"/>
    <cellStyle name="Normal 56" xfId="3591" xr:uid="{00000000-0005-0000-0000-0000760E0000}"/>
    <cellStyle name="Normal 57" xfId="3592" xr:uid="{00000000-0005-0000-0000-0000770E0000}"/>
    <cellStyle name="Normal 58" xfId="3593" xr:uid="{00000000-0005-0000-0000-0000780E0000}"/>
    <cellStyle name="Normal 59" xfId="3594" xr:uid="{00000000-0005-0000-0000-0000790E0000}"/>
    <cellStyle name="Normal 6" xfId="5" xr:uid="{00000000-0005-0000-0000-00007A0E0000}"/>
    <cellStyle name="Normal 6 10" xfId="3595" xr:uid="{00000000-0005-0000-0000-00007B0E0000}"/>
    <cellStyle name="Normal 6 11" xfId="3596" xr:uid="{00000000-0005-0000-0000-00007C0E0000}"/>
    <cellStyle name="Normal 6 12" xfId="3597" xr:uid="{00000000-0005-0000-0000-00007D0E0000}"/>
    <cellStyle name="Normal 6 13" xfId="3598" xr:uid="{00000000-0005-0000-0000-00007E0E0000}"/>
    <cellStyle name="Normal 6 14" xfId="3599" xr:uid="{00000000-0005-0000-0000-00007F0E0000}"/>
    <cellStyle name="Normal 6 15" xfId="3600" xr:uid="{00000000-0005-0000-0000-0000800E0000}"/>
    <cellStyle name="Normal 6 16" xfId="3601" xr:uid="{00000000-0005-0000-0000-0000810E0000}"/>
    <cellStyle name="Normal 6 2" xfId="3602" xr:uid="{00000000-0005-0000-0000-0000820E0000}"/>
    <cellStyle name="Normal 6 2 2" xfId="3603" xr:uid="{00000000-0005-0000-0000-0000830E0000}"/>
    <cellStyle name="Normal 6 2 2 2" xfId="3604" xr:uid="{00000000-0005-0000-0000-0000840E0000}"/>
    <cellStyle name="Normal 6 2 2 2 2" xfId="3605" xr:uid="{00000000-0005-0000-0000-0000850E0000}"/>
    <cellStyle name="Normal 6 2 2 3" xfId="3606" xr:uid="{00000000-0005-0000-0000-0000860E0000}"/>
    <cellStyle name="Normal 6 2 2 3 2" xfId="3607" xr:uid="{00000000-0005-0000-0000-0000870E0000}"/>
    <cellStyle name="Normal 6 2 2 4" xfId="3608" xr:uid="{00000000-0005-0000-0000-0000880E0000}"/>
    <cellStyle name="Normal 6 2 2 4 2" xfId="3609" xr:uid="{00000000-0005-0000-0000-0000890E0000}"/>
    <cellStyle name="Normal 6 2 2 5" xfId="3610" xr:uid="{00000000-0005-0000-0000-00008A0E0000}"/>
    <cellStyle name="Normal 6 2 3" xfId="3611" xr:uid="{00000000-0005-0000-0000-00008B0E0000}"/>
    <cellStyle name="Normal 6 2 3 2" xfId="3612" xr:uid="{00000000-0005-0000-0000-00008C0E0000}"/>
    <cellStyle name="Normal 6 2 3 2 2" xfId="3613" xr:uid="{00000000-0005-0000-0000-00008D0E0000}"/>
    <cellStyle name="Normal 6 2 3 3" xfId="3614" xr:uid="{00000000-0005-0000-0000-00008E0E0000}"/>
    <cellStyle name="Normal 6 2 3 3 2" xfId="3615" xr:uid="{00000000-0005-0000-0000-00008F0E0000}"/>
    <cellStyle name="Normal 6 2 3 4" xfId="3616" xr:uid="{00000000-0005-0000-0000-0000900E0000}"/>
    <cellStyle name="Normal 6 2 3 4 2" xfId="3617" xr:uid="{00000000-0005-0000-0000-0000910E0000}"/>
    <cellStyle name="Normal 6 2 3 5" xfId="3618" xr:uid="{00000000-0005-0000-0000-0000920E0000}"/>
    <cellStyle name="Normal 6 2 4" xfId="3619" xr:uid="{00000000-0005-0000-0000-0000930E0000}"/>
    <cellStyle name="Normal 6 2 4 2" xfId="3620" xr:uid="{00000000-0005-0000-0000-0000940E0000}"/>
    <cellStyle name="Normal 6 2 5" xfId="3621" xr:uid="{00000000-0005-0000-0000-0000950E0000}"/>
    <cellStyle name="Normal 6 2 5 2" xfId="3622" xr:uid="{00000000-0005-0000-0000-0000960E0000}"/>
    <cellStyle name="Normal 6 2 6" xfId="3623" xr:uid="{00000000-0005-0000-0000-0000970E0000}"/>
    <cellStyle name="Normal 6 2 6 2" xfId="3624" xr:uid="{00000000-0005-0000-0000-0000980E0000}"/>
    <cellStyle name="Normal 6 2 7" xfId="3625" xr:uid="{00000000-0005-0000-0000-0000990E0000}"/>
    <cellStyle name="Normal 6 2 8" xfId="3626" xr:uid="{00000000-0005-0000-0000-00009A0E0000}"/>
    <cellStyle name="Normal 6 3" xfId="3627" xr:uid="{00000000-0005-0000-0000-00009B0E0000}"/>
    <cellStyle name="Normal 6 3 2" xfId="3628" xr:uid="{00000000-0005-0000-0000-00009C0E0000}"/>
    <cellStyle name="Normal 6 3 2 2" xfId="3629" xr:uid="{00000000-0005-0000-0000-00009D0E0000}"/>
    <cellStyle name="Normal 6 3 3" xfId="3630" xr:uid="{00000000-0005-0000-0000-00009E0E0000}"/>
    <cellStyle name="Normal 6 3 3 2" xfId="3631" xr:uid="{00000000-0005-0000-0000-00009F0E0000}"/>
    <cellStyle name="Normal 6 3 4" xfId="3632" xr:uid="{00000000-0005-0000-0000-0000A00E0000}"/>
    <cellStyle name="Normal 6 3 4 2" xfId="3633" xr:uid="{00000000-0005-0000-0000-0000A10E0000}"/>
    <cellStyle name="Normal 6 3 5" xfId="3634" xr:uid="{00000000-0005-0000-0000-0000A20E0000}"/>
    <cellStyle name="Normal 6 3 6" xfId="3635" xr:uid="{00000000-0005-0000-0000-0000A30E0000}"/>
    <cellStyle name="Normal 6 4" xfId="3636" xr:uid="{00000000-0005-0000-0000-0000A40E0000}"/>
    <cellStyle name="Normal 6 4 2" xfId="3637" xr:uid="{00000000-0005-0000-0000-0000A50E0000}"/>
    <cellStyle name="Normal 6 5" xfId="3638" xr:uid="{00000000-0005-0000-0000-0000A60E0000}"/>
    <cellStyle name="Normal 6 5 2" xfId="3639" xr:uid="{00000000-0005-0000-0000-0000A70E0000}"/>
    <cellStyle name="Normal 6 6" xfId="3640" xr:uid="{00000000-0005-0000-0000-0000A80E0000}"/>
    <cellStyle name="Normal 6 7" xfId="3641" xr:uid="{00000000-0005-0000-0000-0000A90E0000}"/>
    <cellStyle name="Normal 6 8" xfId="3642" xr:uid="{00000000-0005-0000-0000-0000AA0E0000}"/>
    <cellStyle name="Normal 6 9" xfId="3643" xr:uid="{00000000-0005-0000-0000-0000AB0E0000}"/>
    <cellStyle name="Normal 6_01_Nomina_NOV_2008" xfId="3644" xr:uid="{00000000-0005-0000-0000-0000AC0E0000}"/>
    <cellStyle name="Normal 60" xfId="3645" xr:uid="{00000000-0005-0000-0000-0000AD0E0000}"/>
    <cellStyle name="Normal 61" xfId="3646" xr:uid="{00000000-0005-0000-0000-0000AE0E0000}"/>
    <cellStyle name="Normal 62" xfId="3647" xr:uid="{00000000-0005-0000-0000-0000AF0E0000}"/>
    <cellStyle name="Normal 63" xfId="3648" xr:uid="{00000000-0005-0000-0000-0000B00E0000}"/>
    <cellStyle name="Normal 64" xfId="3649" xr:uid="{00000000-0005-0000-0000-0000B10E0000}"/>
    <cellStyle name="Normal 65" xfId="3650" xr:uid="{00000000-0005-0000-0000-0000B20E0000}"/>
    <cellStyle name="Normal 66" xfId="3651" xr:uid="{00000000-0005-0000-0000-0000B30E0000}"/>
    <cellStyle name="Normal 67" xfId="3652" xr:uid="{00000000-0005-0000-0000-0000B40E0000}"/>
    <cellStyle name="Normal 68" xfId="3653" xr:uid="{00000000-0005-0000-0000-0000B50E0000}"/>
    <cellStyle name="Normal 69" xfId="4663" xr:uid="{00000000-0005-0000-0000-0000B60E0000}"/>
    <cellStyle name="Normal 7" xfId="3654" xr:uid="{00000000-0005-0000-0000-0000B70E0000}"/>
    <cellStyle name="Normal 7 2" xfId="3655" xr:uid="{00000000-0005-0000-0000-0000B80E0000}"/>
    <cellStyle name="Normal 7 2 2" xfId="3656" xr:uid="{00000000-0005-0000-0000-0000B90E0000}"/>
    <cellStyle name="Normal 7 3" xfId="3657" xr:uid="{00000000-0005-0000-0000-0000BA0E0000}"/>
    <cellStyle name="Normal 7 4" xfId="3658" xr:uid="{00000000-0005-0000-0000-0000BB0E0000}"/>
    <cellStyle name="Normal 7 5" xfId="3659" xr:uid="{00000000-0005-0000-0000-0000BC0E0000}"/>
    <cellStyle name="Normal 7 6" xfId="3660" xr:uid="{00000000-0005-0000-0000-0000BD0E0000}"/>
    <cellStyle name="Normal 70" xfId="3661" xr:uid="{00000000-0005-0000-0000-0000BE0E0000}"/>
    <cellStyle name="Normal 71" xfId="3662" xr:uid="{00000000-0005-0000-0000-0000BF0E0000}"/>
    <cellStyle name="Normal 72" xfId="3663" xr:uid="{00000000-0005-0000-0000-0000C00E0000}"/>
    <cellStyle name="Normal 73" xfId="3664" xr:uid="{00000000-0005-0000-0000-0000C10E0000}"/>
    <cellStyle name="Normal 74" xfId="4664" xr:uid="{00000000-0005-0000-0000-0000C20E0000}"/>
    <cellStyle name="Normal 75" xfId="4665" xr:uid="{00000000-0005-0000-0000-0000C30E0000}"/>
    <cellStyle name="Normal 76" xfId="4666" xr:uid="{00000000-0005-0000-0000-0000C40E0000}"/>
    <cellStyle name="Normal 77" xfId="4667" xr:uid="{00000000-0005-0000-0000-0000C50E0000}"/>
    <cellStyle name="Normal 78" xfId="4668" xr:uid="{00000000-0005-0000-0000-0000C60E0000}"/>
    <cellStyle name="Normal 79" xfId="4669" xr:uid="{00000000-0005-0000-0000-0000C70E0000}"/>
    <cellStyle name="Normal 8" xfId="3665" xr:uid="{00000000-0005-0000-0000-0000C80E0000}"/>
    <cellStyle name="Normal 8 2" xfId="3666" xr:uid="{00000000-0005-0000-0000-0000C90E0000}"/>
    <cellStyle name="Normal 8 2 2" xfId="3667" xr:uid="{00000000-0005-0000-0000-0000CA0E0000}"/>
    <cellStyle name="Normal 8 3" xfId="3668" xr:uid="{00000000-0005-0000-0000-0000CB0E0000}"/>
    <cellStyle name="Normal 8 4" xfId="3669" xr:uid="{00000000-0005-0000-0000-0000CC0E0000}"/>
    <cellStyle name="Normal 8 5" xfId="3670" xr:uid="{00000000-0005-0000-0000-0000CD0E0000}"/>
    <cellStyle name="Normal 8 6" xfId="3671" xr:uid="{00000000-0005-0000-0000-0000CE0E0000}"/>
    <cellStyle name="Normal 80" xfId="4670" xr:uid="{00000000-0005-0000-0000-0000CF0E0000}"/>
    <cellStyle name="Normal 81" xfId="4671" xr:uid="{00000000-0005-0000-0000-0000D00E0000}"/>
    <cellStyle name="Normal 82" xfId="4672" xr:uid="{00000000-0005-0000-0000-0000D10E0000}"/>
    <cellStyle name="Normal 83" xfId="4673" xr:uid="{00000000-0005-0000-0000-0000D20E0000}"/>
    <cellStyle name="Normal 84" xfId="4674" xr:uid="{00000000-0005-0000-0000-0000D30E0000}"/>
    <cellStyle name="Normal 85" xfId="4675" xr:uid="{00000000-0005-0000-0000-0000D40E0000}"/>
    <cellStyle name="Normal 86" xfId="4676" xr:uid="{00000000-0005-0000-0000-0000D50E0000}"/>
    <cellStyle name="Normal 87" xfId="4677" xr:uid="{00000000-0005-0000-0000-0000D60E0000}"/>
    <cellStyle name="Normal 88" xfId="4678" xr:uid="{00000000-0005-0000-0000-0000D70E0000}"/>
    <cellStyle name="Normal 89" xfId="4679" xr:uid="{00000000-0005-0000-0000-0000D80E0000}"/>
    <cellStyle name="Normal 9" xfId="3672" xr:uid="{00000000-0005-0000-0000-0000D90E0000}"/>
    <cellStyle name="Normal 9 2" xfId="3673" xr:uid="{00000000-0005-0000-0000-0000DA0E0000}"/>
    <cellStyle name="Normal 9 2 2" xfId="3674" xr:uid="{00000000-0005-0000-0000-0000DB0E0000}"/>
    <cellStyle name="Normal 9 3" xfId="3675" xr:uid="{00000000-0005-0000-0000-0000DC0E0000}"/>
    <cellStyle name="Normal 9 4" xfId="3676" xr:uid="{00000000-0005-0000-0000-0000DD0E0000}"/>
    <cellStyle name="Normal 9 5" xfId="3677" xr:uid="{00000000-0005-0000-0000-0000DE0E0000}"/>
    <cellStyle name="Normal 9 6" xfId="3678" xr:uid="{00000000-0005-0000-0000-0000DF0E0000}"/>
    <cellStyle name="Normal 90" xfId="4681" xr:uid="{00000000-0005-0000-0000-0000E00E0000}"/>
    <cellStyle name="Normal 91" xfId="4682" xr:uid="{00000000-0005-0000-0000-0000E10E0000}"/>
    <cellStyle name="Normal_21 -Price Schedule TW01" xfId="4694" xr:uid="{B08050FA-FA8D-4DED-85B3-B81A759A0EDC}"/>
    <cellStyle name="Normal_39666-PSCH-To-PG-B2" xfId="4685" xr:uid="{00000000-0005-0000-0000-0000E20E0000}"/>
    <cellStyle name="Normal_Annexures TW 04" xfId="4690" xr:uid="{AB106548-FC66-4FA8-B002-99F6BDBF3072}"/>
    <cellStyle name="Normal_Annexures TW 04 2" xfId="4693" xr:uid="{47B1EA2C-242C-45AA-8888-40522E48F694}"/>
    <cellStyle name="Normal_Attach 3(JV)" xfId="4691" xr:uid="{F1DC138B-C041-47AE-ACAF-1DBC51464454}"/>
    <cellStyle name="Normal_Attacments TW 04_SE-Vol-III" xfId="4687" xr:uid="{B4BA36E3-F700-4AC6-9C42-413BE3374328}"/>
    <cellStyle name="Normal_pgcil-tivim-pricesched" xfId="4695" xr:uid="{2A2A986A-B007-495C-93DA-24AC0B30861E}"/>
    <cellStyle name="Normal_pgcil-tivim-pricesched 3" xfId="4680" xr:uid="{00000000-0005-0000-0000-0000E30E0000}"/>
    <cellStyle name="Normal_Price_Schedules for Insulator Package Rev-01" xfId="4686" xr:uid="{4685B753-D9D6-49A6-893C-430476C239BE}"/>
    <cellStyle name="Normal_PRICE-SCHE Bihar-Rev-2-corrections" xfId="4689" xr:uid="{CD00D080-B205-4E83-BDD1-325CC88F21C9}"/>
    <cellStyle name="Normal_PRICE-SCHE Bihar-Rev-2-corrections_Annexures TW 04" xfId="4692" xr:uid="{75605E02-050A-424E-B0B7-FA69126CF8BE}"/>
    <cellStyle name="Normal_SE-Vol-III" xfId="4688" xr:uid="{9B3744C3-4450-4FFE-BE5E-738DEC75719D}"/>
    <cellStyle name="Normal_Sheet1" xfId="4683" xr:uid="{00000000-0005-0000-0000-0000E40E0000}"/>
    <cellStyle name="Normal_Strengthening system in Orissa TS  Part-A -2Q09" xfId="4684" xr:uid="{00000000-0005-0000-0000-0000E50E0000}"/>
    <cellStyle name="Nota" xfId="3679" xr:uid="{00000000-0005-0000-0000-0000E60E0000}"/>
    <cellStyle name="Nota 2" xfId="3680" xr:uid="{00000000-0005-0000-0000-0000E70E0000}"/>
    <cellStyle name="Nota 2 2" xfId="3681" xr:uid="{00000000-0005-0000-0000-0000E80E0000}"/>
    <cellStyle name="Nota 3" xfId="3682" xr:uid="{00000000-0005-0000-0000-0000E90E0000}"/>
    <cellStyle name="Nota 3 2" xfId="3683" xr:uid="{00000000-0005-0000-0000-0000EA0E0000}"/>
    <cellStyle name="Nota 4" xfId="3684" xr:uid="{00000000-0005-0000-0000-0000EB0E0000}"/>
    <cellStyle name="Nota 4 2" xfId="3685" xr:uid="{00000000-0005-0000-0000-0000EC0E0000}"/>
    <cellStyle name="Nota 5" xfId="3686" xr:uid="{00000000-0005-0000-0000-0000ED0E0000}"/>
    <cellStyle name="Nota 5 2" xfId="3687" xr:uid="{00000000-0005-0000-0000-0000EE0E0000}"/>
    <cellStyle name="Nota 6" xfId="3688" xr:uid="{00000000-0005-0000-0000-0000EF0E0000}"/>
    <cellStyle name="Notas 2" xfId="3689" xr:uid="{00000000-0005-0000-0000-0000F00E0000}"/>
    <cellStyle name="Notas 2 2" xfId="3690" xr:uid="{00000000-0005-0000-0000-0000F10E0000}"/>
    <cellStyle name="Notas 2 2 2" xfId="3691" xr:uid="{00000000-0005-0000-0000-0000F20E0000}"/>
    <cellStyle name="Notas 2 3" xfId="3692" xr:uid="{00000000-0005-0000-0000-0000F30E0000}"/>
    <cellStyle name="Notas 2 3 2" xfId="3693" xr:uid="{00000000-0005-0000-0000-0000F40E0000}"/>
    <cellStyle name="Notas 2 4" xfId="3694" xr:uid="{00000000-0005-0000-0000-0000F50E0000}"/>
    <cellStyle name="Notas 2 4 2" xfId="3695" xr:uid="{00000000-0005-0000-0000-0000F60E0000}"/>
    <cellStyle name="Notas 2 5" xfId="3696" xr:uid="{00000000-0005-0000-0000-0000F70E0000}"/>
    <cellStyle name="Notas 2 5 2" xfId="3697" xr:uid="{00000000-0005-0000-0000-0000F80E0000}"/>
    <cellStyle name="Notas 2 6" xfId="3698" xr:uid="{00000000-0005-0000-0000-0000F90E0000}"/>
    <cellStyle name="Notas 2 7" xfId="3699" xr:uid="{00000000-0005-0000-0000-0000FA0E0000}"/>
    <cellStyle name="Notas 3" xfId="3700" xr:uid="{00000000-0005-0000-0000-0000FB0E0000}"/>
    <cellStyle name="Notas 3 2" xfId="3701" xr:uid="{00000000-0005-0000-0000-0000FC0E0000}"/>
    <cellStyle name="Notas 3 3" xfId="3702" xr:uid="{00000000-0005-0000-0000-0000FD0E0000}"/>
    <cellStyle name="Notas 4" xfId="3703" xr:uid="{00000000-0005-0000-0000-0000FE0E0000}"/>
    <cellStyle name="Notas 4 2" xfId="3704" xr:uid="{00000000-0005-0000-0000-0000FF0E0000}"/>
    <cellStyle name="Notas 4 3" xfId="3705" xr:uid="{00000000-0005-0000-0000-0000000F0000}"/>
    <cellStyle name="Notas 5" xfId="3706" xr:uid="{00000000-0005-0000-0000-0000010F0000}"/>
    <cellStyle name="Notas 5 2" xfId="3707" xr:uid="{00000000-0005-0000-0000-0000020F0000}"/>
    <cellStyle name="Notas 5 3" xfId="3708" xr:uid="{00000000-0005-0000-0000-0000030F0000}"/>
    <cellStyle name="Notas 6" xfId="3709" xr:uid="{00000000-0005-0000-0000-0000040F0000}"/>
    <cellStyle name="Notas 6 2" xfId="3710" xr:uid="{00000000-0005-0000-0000-0000050F0000}"/>
    <cellStyle name="Notas 6 3" xfId="3711" xr:uid="{00000000-0005-0000-0000-0000060F0000}"/>
    <cellStyle name="Notas 7" xfId="3712" xr:uid="{00000000-0005-0000-0000-0000070F0000}"/>
    <cellStyle name="Notas 8" xfId="3713" xr:uid="{00000000-0005-0000-0000-0000080F0000}"/>
    <cellStyle name="Notas 9" xfId="3714" xr:uid="{00000000-0005-0000-0000-0000090F0000}"/>
    <cellStyle name="Note 2" xfId="3715" xr:uid="{00000000-0005-0000-0000-00000A0F0000}"/>
    <cellStyle name="Note 2 2" xfId="3716" xr:uid="{00000000-0005-0000-0000-00000B0F0000}"/>
    <cellStyle name="Note 3" xfId="3717" xr:uid="{00000000-0005-0000-0000-00000C0F0000}"/>
    <cellStyle name="Note 3 2" xfId="3718" xr:uid="{00000000-0005-0000-0000-00000D0F0000}"/>
    <cellStyle name="Note 4" xfId="3719" xr:uid="{00000000-0005-0000-0000-00000E0F0000}"/>
    <cellStyle name="Note 4 2" xfId="3720" xr:uid="{00000000-0005-0000-0000-00000F0F0000}"/>
    <cellStyle name="Note 5" xfId="3721" xr:uid="{00000000-0005-0000-0000-0000100F0000}"/>
    <cellStyle name="Note 5 2" xfId="3722" xr:uid="{00000000-0005-0000-0000-0000110F0000}"/>
    <cellStyle name="Note 6" xfId="3723" xr:uid="{00000000-0005-0000-0000-0000120F0000}"/>
    <cellStyle name="Note 7" xfId="4642" xr:uid="{00000000-0005-0000-0000-0000130F0000}"/>
    <cellStyle name="Output" xfId="4562" builtinId="21" customBuiltin="1"/>
    <cellStyle name="Output 2" xfId="3724" xr:uid="{00000000-0005-0000-0000-0000150F0000}"/>
    <cellStyle name="Output 2 2" xfId="3725" xr:uid="{00000000-0005-0000-0000-0000160F0000}"/>
    <cellStyle name="Output 3" xfId="3726" xr:uid="{00000000-0005-0000-0000-0000170F0000}"/>
    <cellStyle name="Output 3 2" xfId="3727" xr:uid="{00000000-0005-0000-0000-0000180F0000}"/>
    <cellStyle name="Output 4" xfId="3728" xr:uid="{00000000-0005-0000-0000-0000190F0000}"/>
    <cellStyle name="Output 4 2" xfId="3729" xr:uid="{00000000-0005-0000-0000-00001A0F0000}"/>
    <cellStyle name="Output 5" xfId="3730" xr:uid="{00000000-0005-0000-0000-00001B0F0000}"/>
    <cellStyle name="Output 5 2" xfId="3731" xr:uid="{00000000-0005-0000-0000-00001C0F0000}"/>
    <cellStyle name="Output 6" xfId="3732" xr:uid="{00000000-0005-0000-0000-00001D0F0000}"/>
    <cellStyle name="Percent 10" xfId="3733" xr:uid="{00000000-0005-0000-0000-00001E0F0000}"/>
    <cellStyle name="Percent 10 2" xfId="3734" xr:uid="{00000000-0005-0000-0000-00001F0F0000}"/>
    <cellStyle name="Percent 10 3" xfId="3735" xr:uid="{00000000-0005-0000-0000-0000200F0000}"/>
    <cellStyle name="Percent 10 4" xfId="3736" xr:uid="{00000000-0005-0000-0000-0000210F0000}"/>
    <cellStyle name="Percent 10 5" xfId="3737" xr:uid="{00000000-0005-0000-0000-0000220F0000}"/>
    <cellStyle name="Percent 10 6" xfId="3738" xr:uid="{00000000-0005-0000-0000-0000230F0000}"/>
    <cellStyle name="Percent 10 7" xfId="3739" xr:uid="{00000000-0005-0000-0000-0000240F0000}"/>
    <cellStyle name="Percent 10 8" xfId="3740" xr:uid="{00000000-0005-0000-0000-0000250F0000}"/>
    <cellStyle name="Percent 10_03_DatosB" xfId="3741" xr:uid="{00000000-0005-0000-0000-0000260F0000}"/>
    <cellStyle name="Percent 2" xfId="3742" xr:uid="{00000000-0005-0000-0000-0000270F0000}"/>
    <cellStyle name="Percent 2 10" xfId="3743" xr:uid="{00000000-0005-0000-0000-0000280F0000}"/>
    <cellStyle name="Percent 2 11" xfId="3744" xr:uid="{00000000-0005-0000-0000-0000290F0000}"/>
    <cellStyle name="Percent 2 12" xfId="3745" xr:uid="{00000000-0005-0000-0000-00002A0F0000}"/>
    <cellStyle name="Percent 2 13" xfId="3746" xr:uid="{00000000-0005-0000-0000-00002B0F0000}"/>
    <cellStyle name="Percent 2 14" xfId="3747" xr:uid="{00000000-0005-0000-0000-00002C0F0000}"/>
    <cellStyle name="Percent 2 15" xfId="3748" xr:uid="{00000000-0005-0000-0000-00002D0F0000}"/>
    <cellStyle name="Percent 2 16" xfId="3749" xr:uid="{00000000-0005-0000-0000-00002E0F0000}"/>
    <cellStyle name="Percent 2 17" xfId="4643" xr:uid="{00000000-0005-0000-0000-00002F0F0000}"/>
    <cellStyle name="Percent 2 2" xfId="3750" xr:uid="{00000000-0005-0000-0000-0000300F0000}"/>
    <cellStyle name="Percent 2 3" xfId="3751" xr:uid="{00000000-0005-0000-0000-0000310F0000}"/>
    <cellStyle name="Percent 2 4" xfId="3752" xr:uid="{00000000-0005-0000-0000-0000320F0000}"/>
    <cellStyle name="Percent 2 5" xfId="3753" xr:uid="{00000000-0005-0000-0000-0000330F0000}"/>
    <cellStyle name="Percent 2 6" xfId="3754" xr:uid="{00000000-0005-0000-0000-0000340F0000}"/>
    <cellStyle name="Percent 2 7" xfId="3755" xr:uid="{00000000-0005-0000-0000-0000350F0000}"/>
    <cellStyle name="Percent 2 8" xfId="3756" xr:uid="{00000000-0005-0000-0000-0000360F0000}"/>
    <cellStyle name="Percent 2 9" xfId="3757" xr:uid="{00000000-0005-0000-0000-0000370F0000}"/>
    <cellStyle name="Percent 2_01_HE" xfId="3758" xr:uid="{00000000-0005-0000-0000-0000380F0000}"/>
    <cellStyle name="Percent 3" xfId="3759" xr:uid="{00000000-0005-0000-0000-0000390F0000}"/>
    <cellStyle name="Percent 3 10" xfId="3760" xr:uid="{00000000-0005-0000-0000-00003A0F0000}"/>
    <cellStyle name="Percent 3 11" xfId="3761" xr:uid="{00000000-0005-0000-0000-00003B0F0000}"/>
    <cellStyle name="Percent 3 12" xfId="3762" xr:uid="{00000000-0005-0000-0000-00003C0F0000}"/>
    <cellStyle name="Percent 3 13" xfId="3763" xr:uid="{00000000-0005-0000-0000-00003D0F0000}"/>
    <cellStyle name="Percent 3 14" xfId="3764" xr:uid="{00000000-0005-0000-0000-00003E0F0000}"/>
    <cellStyle name="Percent 3 15" xfId="3765" xr:uid="{00000000-0005-0000-0000-00003F0F0000}"/>
    <cellStyle name="Percent 3 16" xfId="3766" xr:uid="{00000000-0005-0000-0000-0000400F0000}"/>
    <cellStyle name="Percent 3 17" xfId="4644" xr:uid="{00000000-0005-0000-0000-0000410F0000}"/>
    <cellStyle name="Percent 3 2" xfId="3767" xr:uid="{00000000-0005-0000-0000-0000420F0000}"/>
    <cellStyle name="Percent 3 2 2" xfId="4645" xr:uid="{00000000-0005-0000-0000-0000430F0000}"/>
    <cellStyle name="Percent 3 3" xfId="3768" xr:uid="{00000000-0005-0000-0000-0000440F0000}"/>
    <cellStyle name="Percent 3 4" xfId="3769" xr:uid="{00000000-0005-0000-0000-0000450F0000}"/>
    <cellStyle name="Percent 3 5" xfId="3770" xr:uid="{00000000-0005-0000-0000-0000460F0000}"/>
    <cellStyle name="Percent 3 6" xfId="3771" xr:uid="{00000000-0005-0000-0000-0000470F0000}"/>
    <cellStyle name="Percent 3 7" xfId="3772" xr:uid="{00000000-0005-0000-0000-0000480F0000}"/>
    <cellStyle name="Percent 3 8" xfId="3773" xr:uid="{00000000-0005-0000-0000-0000490F0000}"/>
    <cellStyle name="Percent 3 9" xfId="3774" xr:uid="{00000000-0005-0000-0000-00004A0F0000}"/>
    <cellStyle name="Percent 3_01_HE" xfId="3775" xr:uid="{00000000-0005-0000-0000-00004B0F0000}"/>
    <cellStyle name="Percent 4" xfId="3776" xr:uid="{00000000-0005-0000-0000-00004C0F0000}"/>
    <cellStyle name="Percent 4 10" xfId="3777" xr:uid="{00000000-0005-0000-0000-00004D0F0000}"/>
    <cellStyle name="Percent 4 11" xfId="3778" xr:uid="{00000000-0005-0000-0000-00004E0F0000}"/>
    <cellStyle name="Percent 4 12" xfId="3779" xr:uid="{00000000-0005-0000-0000-00004F0F0000}"/>
    <cellStyle name="Percent 4 13" xfId="3780" xr:uid="{00000000-0005-0000-0000-0000500F0000}"/>
    <cellStyle name="Percent 4 14" xfId="3781" xr:uid="{00000000-0005-0000-0000-0000510F0000}"/>
    <cellStyle name="Percent 4 15" xfId="3782" xr:uid="{00000000-0005-0000-0000-0000520F0000}"/>
    <cellStyle name="Percent 4 16" xfId="3783" xr:uid="{00000000-0005-0000-0000-0000530F0000}"/>
    <cellStyle name="Percent 4 2" xfId="3784" xr:uid="{00000000-0005-0000-0000-0000540F0000}"/>
    <cellStyle name="Percent 4 3" xfId="3785" xr:uid="{00000000-0005-0000-0000-0000550F0000}"/>
    <cellStyle name="Percent 4 4" xfId="3786" xr:uid="{00000000-0005-0000-0000-0000560F0000}"/>
    <cellStyle name="Percent 4 5" xfId="3787" xr:uid="{00000000-0005-0000-0000-0000570F0000}"/>
    <cellStyle name="Percent 4 6" xfId="3788" xr:uid="{00000000-0005-0000-0000-0000580F0000}"/>
    <cellStyle name="Percent 4 7" xfId="3789" xr:uid="{00000000-0005-0000-0000-0000590F0000}"/>
    <cellStyle name="Percent 4 8" xfId="3790" xr:uid="{00000000-0005-0000-0000-00005A0F0000}"/>
    <cellStyle name="Percent 4 9" xfId="3791" xr:uid="{00000000-0005-0000-0000-00005B0F0000}"/>
    <cellStyle name="Percent 4_01_HE" xfId="3792" xr:uid="{00000000-0005-0000-0000-00005C0F0000}"/>
    <cellStyle name="Percent 5" xfId="3793" xr:uid="{00000000-0005-0000-0000-00005D0F0000}"/>
    <cellStyle name="Percent 5 10" xfId="3794" xr:uid="{00000000-0005-0000-0000-00005E0F0000}"/>
    <cellStyle name="Percent 5 11" xfId="3795" xr:uid="{00000000-0005-0000-0000-00005F0F0000}"/>
    <cellStyle name="Percent 5 12" xfId="3796" xr:uid="{00000000-0005-0000-0000-0000600F0000}"/>
    <cellStyle name="Percent 5 13" xfId="3797" xr:uid="{00000000-0005-0000-0000-0000610F0000}"/>
    <cellStyle name="Percent 5 14" xfId="3798" xr:uid="{00000000-0005-0000-0000-0000620F0000}"/>
    <cellStyle name="Percent 5 15" xfId="3799" xr:uid="{00000000-0005-0000-0000-0000630F0000}"/>
    <cellStyle name="Percent 5 16" xfId="3800" xr:uid="{00000000-0005-0000-0000-0000640F0000}"/>
    <cellStyle name="Percent 5 2" xfId="3801" xr:uid="{00000000-0005-0000-0000-0000650F0000}"/>
    <cellStyle name="Percent 5 3" xfId="3802" xr:uid="{00000000-0005-0000-0000-0000660F0000}"/>
    <cellStyle name="Percent 5 4" xfId="3803" xr:uid="{00000000-0005-0000-0000-0000670F0000}"/>
    <cellStyle name="Percent 5 5" xfId="3804" xr:uid="{00000000-0005-0000-0000-0000680F0000}"/>
    <cellStyle name="Percent 5 6" xfId="3805" xr:uid="{00000000-0005-0000-0000-0000690F0000}"/>
    <cellStyle name="Percent 5 7" xfId="3806" xr:uid="{00000000-0005-0000-0000-00006A0F0000}"/>
    <cellStyle name="Percent 5 8" xfId="3807" xr:uid="{00000000-0005-0000-0000-00006B0F0000}"/>
    <cellStyle name="Percent 5 9" xfId="3808" xr:uid="{00000000-0005-0000-0000-00006C0F0000}"/>
    <cellStyle name="Percent 5_01_HE" xfId="3809" xr:uid="{00000000-0005-0000-0000-00006D0F0000}"/>
    <cellStyle name="Percent 6" xfId="3810" xr:uid="{00000000-0005-0000-0000-00006E0F0000}"/>
    <cellStyle name="Percent 6 10" xfId="3811" xr:uid="{00000000-0005-0000-0000-00006F0F0000}"/>
    <cellStyle name="Percent 6 11" xfId="3812" xr:uid="{00000000-0005-0000-0000-0000700F0000}"/>
    <cellStyle name="Percent 6 12" xfId="3813" xr:uid="{00000000-0005-0000-0000-0000710F0000}"/>
    <cellStyle name="Percent 6 13" xfId="3814" xr:uid="{00000000-0005-0000-0000-0000720F0000}"/>
    <cellStyle name="Percent 6 14" xfId="3815" xr:uid="{00000000-0005-0000-0000-0000730F0000}"/>
    <cellStyle name="Percent 6 15" xfId="3816" xr:uid="{00000000-0005-0000-0000-0000740F0000}"/>
    <cellStyle name="Percent 6 16" xfId="3817" xr:uid="{00000000-0005-0000-0000-0000750F0000}"/>
    <cellStyle name="Percent 6 2" xfId="3818" xr:uid="{00000000-0005-0000-0000-0000760F0000}"/>
    <cellStyle name="Percent 6 3" xfId="3819" xr:uid="{00000000-0005-0000-0000-0000770F0000}"/>
    <cellStyle name="Percent 6 4" xfId="3820" xr:uid="{00000000-0005-0000-0000-0000780F0000}"/>
    <cellStyle name="Percent 6 5" xfId="3821" xr:uid="{00000000-0005-0000-0000-0000790F0000}"/>
    <cellStyle name="Percent 6 6" xfId="3822" xr:uid="{00000000-0005-0000-0000-00007A0F0000}"/>
    <cellStyle name="Percent 6 7" xfId="3823" xr:uid="{00000000-0005-0000-0000-00007B0F0000}"/>
    <cellStyle name="Percent 6 8" xfId="3824" xr:uid="{00000000-0005-0000-0000-00007C0F0000}"/>
    <cellStyle name="Percent 6 9" xfId="3825" xr:uid="{00000000-0005-0000-0000-00007D0F0000}"/>
    <cellStyle name="Percent 6_01_HE" xfId="3826" xr:uid="{00000000-0005-0000-0000-00007E0F0000}"/>
    <cellStyle name="Percent 7" xfId="3827" xr:uid="{00000000-0005-0000-0000-00007F0F0000}"/>
    <cellStyle name="Percent 7 10" xfId="3828" xr:uid="{00000000-0005-0000-0000-0000800F0000}"/>
    <cellStyle name="Percent 7 11" xfId="3829" xr:uid="{00000000-0005-0000-0000-0000810F0000}"/>
    <cellStyle name="Percent 7 12" xfId="3830" xr:uid="{00000000-0005-0000-0000-0000820F0000}"/>
    <cellStyle name="Percent 7 13" xfId="3831" xr:uid="{00000000-0005-0000-0000-0000830F0000}"/>
    <cellStyle name="Percent 7 14" xfId="3832" xr:uid="{00000000-0005-0000-0000-0000840F0000}"/>
    <cellStyle name="Percent 7 15" xfId="3833" xr:uid="{00000000-0005-0000-0000-0000850F0000}"/>
    <cellStyle name="Percent 7 16" xfId="3834" xr:uid="{00000000-0005-0000-0000-0000860F0000}"/>
    <cellStyle name="Percent 7 2" xfId="3835" xr:uid="{00000000-0005-0000-0000-0000870F0000}"/>
    <cellStyle name="Percent 7 3" xfId="3836" xr:uid="{00000000-0005-0000-0000-0000880F0000}"/>
    <cellStyle name="Percent 7 4" xfId="3837" xr:uid="{00000000-0005-0000-0000-0000890F0000}"/>
    <cellStyle name="Percent 7 5" xfId="3838" xr:uid="{00000000-0005-0000-0000-00008A0F0000}"/>
    <cellStyle name="Percent 7 6" xfId="3839" xr:uid="{00000000-0005-0000-0000-00008B0F0000}"/>
    <cellStyle name="Percent 7 7" xfId="3840" xr:uid="{00000000-0005-0000-0000-00008C0F0000}"/>
    <cellStyle name="Percent 7 8" xfId="3841" xr:uid="{00000000-0005-0000-0000-00008D0F0000}"/>
    <cellStyle name="Percent 7 9" xfId="3842" xr:uid="{00000000-0005-0000-0000-00008E0F0000}"/>
    <cellStyle name="Percent 7_01_HE" xfId="3843" xr:uid="{00000000-0005-0000-0000-00008F0F0000}"/>
    <cellStyle name="Percent 8" xfId="3844" xr:uid="{00000000-0005-0000-0000-0000900F0000}"/>
    <cellStyle name="Percent 8 10" xfId="3845" xr:uid="{00000000-0005-0000-0000-0000910F0000}"/>
    <cellStyle name="Percent 8 11" xfId="3846" xr:uid="{00000000-0005-0000-0000-0000920F0000}"/>
    <cellStyle name="Percent 8 12" xfId="3847" xr:uid="{00000000-0005-0000-0000-0000930F0000}"/>
    <cellStyle name="Percent 8 13" xfId="3848" xr:uid="{00000000-0005-0000-0000-0000940F0000}"/>
    <cellStyle name="Percent 8 14" xfId="3849" xr:uid="{00000000-0005-0000-0000-0000950F0000}"/>
    <cellStyle name="Percent 8 15" xfId="3850" xr:uid="{00000000-0005-0000-0000-0000960F0000}"/>
    <cellStyle name="Percent 8 16" xfId="3851" xr:uid="{00000000-0005-0000-0000-0000970F0000}"/>
    <cellStyle name="Percent 8 2" xfId="3852" xr:uid="{00000000-0005-0000-0000-0000980F0000}"/>
    <cellStyle name="Percent 8 3" xfId="3853" xr:uid="{00000000-0005-0000-0000-0000990F0000}"/>
    <cellStyle name="Percent 8 4" xfId="3854" xr:uid="{00000000-0005-0000-0000-00009A0F0000}"/>
    <cellStyle name="Percent 8 5" xfId="3855" xr:uid="{00000000-0005-0000-0000-00009B0F0000}"/>
    <cellStyle name="Percent 8 6" xfId="3856" xr:uid="{00000000-0005-0000-0000-00009C0F0000}"/>
    <cellStyle name="Percent 8 7" xfId="3857" xr:uid="{00000000-0005-0000-0000-00009D0F0000}"/>
    <cellStyle name="Percent 8 8" xfId="3858" xr:uid="{00000000-0005-0000-0000-00009E0F0000}"/>
    <cellStyle name="Percent 8 9" xfId="3859" xr:uid="{00000000-0005-0000-0000-00009F0F0000}"/>
    <cellStyle name="Percent 8_01_HE" xfId="3860" xr:uid="{00000000-0005-0000-0000-0000A00F0000}"/>
    <cellStyle name="Percent 9" xfId="3861" xr:uid="{00000000-0005-0000-0000-0000A10F0000}"/>
    <cellStyle name="Percent 9 2" xfId="3862" xr:uid="{00000000-0005-0000-0000-0000A20F0000}"/>
    <cellStyle name="Percent 9 3" xfId="3863" xr:uid="{00000000-0005-0000-0000-0000A30F0000}"/>
    <cellStyle name="Percent 9 4" xfId="3864" xr:uid="{00000000-0005-0000-0000-0000A40F0000}"/>
    <cellStyle name="Percent 9 5" xfId="3865" xr:uid="{00000000-0005-0000-0000-0000A50F0000}"/>
    <cellStyle name="Percent 9 6" xfId="3866" xr:uid="{00000000-0005-0000-0000-0000A60F0000}"/>
    <cellStyle name="Percent 9 7" xfId="3867" xr:uid="{00000000-0005-0000-0000-0000A70F0000}"/>
    <cellStyle name="Percent 9 8" xfId="3868" xr:uid="{00000000-0005-0000-0000-0000A80F0000}"/>
    <cellStyle name="Percent 9_03_DatosB" xfId="3869" xr:uid="{00000000-0005-0000-0000-0000A90F0000}"/>
    <cellStyle name="Popis" xfId="4646" xr:uid="{00000000-0005-0000-0000-0000AA0F0000}"/>
    <cellStyle name="Porcentual 10" xfId="3870" xr:uid="{00000000-0005-0000-0000-0000AB0F0000}"/>
    <cellStyle name="Porcentual 10 2" xfId="3871" xr:uid="{00000000-0005-0000-0000-0000AC0F0000}"/>
    <cellStyle name="Porcentual 10 3" xfId="3872" xr:uid="{00000000-0005-0000-0000-0000AD0F0000}"/>
    <cellStyle name="Porcentual 10 4" xfId="3873" xr:uid="{00000000-0005-0000-0000-0000AE0F0000}"/>
    <cellStyle name="Porcentual 10 5" xfId="3874" xr:uid="{00000000-0005-0000-0000-0000AF0F0000}"/>
    <cellStyle name="Porcentual 10 6" xfId="3875" xr:uid="{00000000-0005-0000-0000-0000B00F0000}"/>
    <cellStyle name="Porcentual 11" xfId="3876" xr:uid="{00000000-0005-0000-0000-0000B10F0000}"/>
    <cellStyle name="Porcentual 11 2" xfId="3877" xr:uid="{00000000-0005-0000-0000-0000B20F0000}"/>
    <cellStyle name="Porcentual 11 3" xfId="3878" xr:uid="{00000000-0005-0000-0000-0000B30F0000}"/>
    <cellStyle name="Porcentual 11 4" xfId="3879" xr:uid="{00000000-0005-0000-0000-0000B40F0000}"/>
    <cellStyle name="Porcentual 11 5" xfId="3880" xr:uid="{00000000-0005-0000-0000-0000B50F0000}"/>
    <cellStyle name="Porcentual 11 6" xfId="3881" xr:uid="{00000000-0005-0000-0000-0000B60F0000}"/>
    <cellStyle name="Porcentual 12" xfId="3882" xr:uid="{00000000-0005-0000-0000-0000B70F0000}"/>
    <cellStyle name="Porcentual 12 2" xfId="3883" xr:uid="{00000000-0005-0000-0000-0000B80F0000}"/>
    <cellStyle name="Porcentual 12 3" xfId="3884" xr:uid="{00000000-0005-0000-0000-0000B90F0000}"/>
    <cellStyle name="Porcentual 12 4" xfId="3885" xr:uid="{00000000-0005-0000-0000-0000BA0F0000}"/>
    <cellStyle name="Porcentual 12 5" xfId="3886" xr:uid="{00000000-0005-0000-0000-0000BB0F0000}"/>
    <cellStyle name="Porcentual 12 6" xfId="3887" xr:uid="{00000000-0005-0000-0000-0000BC0F0000}"/>
    <cellStyle name="Porcentual 13" xfId="3888" xr:uid="{00000000-0005-0000-0000-0000BD0F0000}"/>
    <cellStyle name="Porcentual 13 2" xfId="3889" xr:uid="{00000000-0005-0000-0000-0000BE0F0000}"/>
    <cellStyle name="Porcentual 13 3" xfId="3890" xr:uid="{00000000-0005-0000-0000-0000BF0F0000}"/>
    <cellStyle name="Porcentual 13 4" xfId="3891" xr:uid="{00000000-0005-0000-0000-0000C00F0000}"/>
    <cellStyle name="Porcentual 13 5" xfId="3892" xr:uid="{00000000-0005-0000-0000-0000C10F0000}"/>
    <cellStyle name="Porcentual 13 6" xfId="3893" xr:uid="{00000000-0005-0000-0000-0000C20F0000}"/>
    <cellStyle name="Porcentual 14" xfId="3894" xr:uid="{00000000-0005-0000-0000-0000C30F0000}"/>
    <cellStyle name="Porcentual 14 2" xfId="3895" xr:uid="{00000000-0005-0000-0000-0000C40F0000}"/>
    <cellStyle name="Porcentual 14 3" xfId="3896" xr:uid="{00000000-0005-0000-0000-0000C50F0000}"/>
    <cellStyle name="Porcentual 14 4" xfId="3897" xr:uid="{00000000-0005-0000-0000-0000C60F0000}"/>
    <cellStyle name="Porcentual 14 5" xfId="3898" xr:uid="{00000000-0005-0000-0000-0000C70F0000}"/>
    <cellStyle name="Porcentual 14 6" xfId="3899" xr:uid="{00000000-0005-0000-0000-0000C80F0000}"/>
    <cellStyle name="Porcentual 15" xfId="3900" xr:uid="{00000000-0005-0000-0000-0000C90F0000}"/>
    <cellStyle name="Porcentual 15 2" xfId="3901" xr:uid="{00000000-0005-0000-0000-0000CA0F0000}"/>
    <cellStyle name="Porcentual 15 3" xfId="3902" xr:uid="{00000000-0005-0000-0000-0000CB0F0000}"/>
    <cellStyle name="Porcentual 15 4" xfId="3903" xr:uid="{00000000-0005-0000-0000-0000CC0F0000}"/>
    <cellStyle name="Porcentual 15 5" xfId="3904" xr:uid="{00000000-0005-0000-0000-0000CD0F0000}"/>
    <cellStyle name="Porcentual 15 6" xfId="3905" xr:uid="{00000000-0005-0000-0000-0000CE0F0000}"/>
    <cellStyle name="Porcentual 16" xfId="3906" xr:uid="{00000000-0005-0000-0000-0000CF0F0000}"/>
    <cellStyle name="Porcentual 16 2" xfId="3907" xr:uid="{00000000-0005-0000-0000-0000D00F0000}"/>
    <cellStyle name="Porcentual 16 3" xfId="3908" xr:uid="{00000000-0005-0000-0000-0000D10F0000}"/>
    <cellStyle name="Porcentual 16 4" xfId="3909" xr:uid="{00000000-0005-0000-0000-0000D20F0000}"/>
    <cellStyle name="Porcentual 16 5" xfId="3910" xr:uid="{00000000-0005-0000-0000-0000D30F0000}"/>
    <cellStyle name="Porcentual 16 6" xfId="3911" xr:uid="{00000000-0005-0000-0000-0000D40F0000}"/>
    <cellStyle name="Porcentual 17" xfId="3912" xr:uid="{00000000-0005-0000-0000-0000D50F0000}"/>
    <cellStyle name="Porcentual 17 2" xfId="3913" xr:uid="{00000000-0005-0000-0000-0000D60F0000}"/>
    <cellStyle name="Porcentual 17 3" xfId="3914" xr:uid="{00000000-0005-0000-0000-0000D70F0000}"/>
    <cellStyle name="Porcentual 17 4" xfId="3915" xr:uid="{00000000-0005-0000-0000-0000D80F0000}"/>
    <cellStyle name="Porcentual 17 5" xfId="3916" xr:uid="{00000000-0005-0000-0000-0000D90F0000}"/>
    <cellStyle name="Porcentual 17 6" xfId="3917" xr:uid="{00000000-0005-0000-0000-0000DA0F0000}"/>
    <cellStyle name="Porcentual 18" xfId="3918" xr:uid="{00000000-0005-0000-0000-0000DB0F0000}"/>
    <cellStyle name="Porcentual 18 2" xfId="3919" xr:uid="{00000000-0005-0000-0000-0000DC0F0000}"/>
    <cellStyle name="Porcentual 18 3" xfId="3920" xr:uid="{00000000-0005-0000-0000-0000DD0F0000}"/>
    <cellStyle name="Porcentual 18 4" xfId="3921" xr:uid="{00000000-0005-0000-0000-0000DE0F0000}"/>
    <cellStyle name="Porcentual 18 5" xfId="3922" xr:uid="{00000000-0005-0000-0000-0000DF0F0000}"/>
    <cellStyle name="Porcentual 18 6" xfId="3923" xr:uid="{00000000-0005-0000-0000-0000E00F0000}"/>
    <cellStyle name="Porcentual 19" xfId="3924" xr:uid="{00000000-0005-0000-0000-0000E10F0000}"/>
    <cellStyle name="Porcentual 19 2" xfId="3925" xr:uid="{00000000-0005-0000-0000-0000E20F0000}"/>
    <cellStyle name="Porcentual 19 3" xfId="3926" xr:uid="{00000000-0005-0000-0000-0000E30F0000}"/>
    <cellStyle name="Porcentual 19 4" xfId="3927" xr:uid="{00000000-0005-0000-0000-0000E40F0000}"/>
    <cellStyle name="Porcentual 19 5" xfId="3928" xr:uid="{00000000-0005-0000-0000-0000E50F0000}"/>
    <cellStyle name="Porcentual 19 6" xfId="3929" xr:uid="{00000000-0005-0000-0000-0000E60F0000}"/>
    <cellStyle name="Porcentual 2" xfId="3930" xr:uid="{00000000-0005-0000-0000-0000E70F0000}"/>
    <cellStyle name="Porcentual 2 10" xfId="3931" xr:uid="{00000000-0005-0000-0000-0000E80F0000}"/>
    <cellStyle name="Porcentual 2 10 2" xfId="3932" xr:uid="{00000000-0005-0000-0000-0000E90F0000}"/>
    <cellStyle name="Porcentual 2 10 2 2" xfId="3933" xr:uid="{00000000-0005-0000-0000-0000EA0F0000}"/>
    <cellStyle name="Porcentual 2 10 2 3" xfId="3934" xr:uid="{00000000-0005-0000-0000-0000EB0F0000}"/>
    <cellStyle name="Porcentual 2 10 2 4" xfId="3935" xr:uid="{00000000-0005-0000-0000-0000EC0F0000}"/>
    <cellStyle name="Porcentual 2 10 3" xfId="3936" xr:uid="{00000000-0005-0000-0000-0000ED0F0000}"/>
    <cellStyle name="Porcentual 2 10 3 2" xfId="3937" xr:uid="{00000000-0005-0000-0000-0000EE0F0000}"/>
    <cellStyle name="Porcentual 2 10 3 3" xfId="3938" xr:uid="{00000000-0005-0000-0000-0000EF0F0000}"/>
    <cellStyle name="Porcentual 2 10 3 4" xfId="3939" xr:uid="{00000000-0005-0000-0000-0000F00F0000}"/>
    <cellStyle name="Porcentual 2 10 4" xfId="3940" xr:uid="{00000000-0005-0000-0000-0000F10F0000}"/>
    <cellStyle name="Porcentual 2 10 5" xfId="3941" xr:uid="{00000000-0005-0000-0000-0000F20F0000}"/>
    <cellStyle name="Porcentual 2 10 6" xfId="3942" xr:uid="{00000000-0005-0000-0000-0000F30F0000}"/>
    <cellStyle name="Porcentual 2 10 7" xfId="3943" xr:uid="{00000000-0005-0000-0000-0000F40F0000}"/>
    <cellStyle name="Porcentual 2 11" xfId="3944" xr:uid="{00000000-0005-0000-0000-0000F50F0000}"/>
    <cellStyle name="Porcentual 2 11 2" xfId="3945" xr:uid="{00000000-0005-0000-0000-0000F60F0000}"/>
    <cellStyle name="Porcentual 2 11 3" xfId="3946" xr:uid="{00000000-0005-0000-0000-0000F70F0000}"/>
    <cellStyle name="Porcentual 2 11 4" xfId="3947" xr:uid="{00000000-0005-0000-0000-0000F80F0000}"/>
    <cellStyle name="Porcentual 2 11 5" xfId="3948" xr:uid="{00000000-0005-0000-0000-0000F90F0000}"/>
    <cellStyle name="Porcentual 2 12" xfId="3949" xr:uid="{00000000-0005-0000-0000-0000FA0F0000}"/>
    <cellStyle name="Porcentual 2 12 2" xfId="3950" xr:uid="{00000000-0005-0000-0000-0000FB0F0000}"/>
    <cellStyle name="Porcentual 2 12 3" xfId="3951" xr:uid="{00000000-0005-0000-0000-0000FC0F0000}"/>
    <cellStyle name="Porcentual 2 12 4" xfId="3952" xr:uid="{00000000-0005-0000-0000-0000FD0F0000}"/>
    <cellStyle name="Porcentual 2 12 5" xfId="3953" xr:uid="{00000000-0005-0000-0000-0000FE0F0000}"/>
    <cellStyle name="Porcentual 2 13" xfId="3954" xr:uid="{00000000-0005-0000-0000-0000FF0F0000}"/>
    <cellStyle name="Porcentual 2 13 2" xfId="3955" xr:uid="{00000000-0005-0000-0000-000000100000}"/>
    <cellStyle name="Porcentual 2 14" xfId="3956" xr:uid="{00000000-0005-0000-0000-000001100000}"/>
    <cellStyle name="Porcentual 2 14 2" xfId="3957" xr:uid="{00000000-0005-0000-0000-000002100000}"/>
    <cellStyle name="Porcentual 2 15" xfId="3958" xr:uid="{00000000-0005-0000-0000-000003100000}"/>
    <cellStyle name="Porcentual 2 15 2" xfId="3959" xr:uid="{00000000-0005-0000-0000-000004100000}"/>
    <cellStyle name="Porcentual 2 16" xfId="3960" xr:uid="{00000000-0005-0000-0000-000005100000}"/>
    <cellStyle name="Porcentual 2 2" xfId="3961" xr:uid="{00000000-0005-0000-0000-000006100000}"/>
    <cellStyle name="Porcentual 2 2 10" xfId="3962" xr:uid="{00000000-0005-0000-0000-000007100000}"/>
    <cellStyle name="Porcentual 2 2 11" xfId="3963" xr:uid="{00000000-0005-0000-0000-000008100000}"/>
    <cellStyle name="Porcentual 2 2 2" xfId="3964" xr:uid="{00000000-0005-0000-0000-000009100000}"/>
    <cellStyle name="Porcentual 2 2 2 2" xfId="3965" xr:uid="{00000000-0005-0000-0000-00000A100000}"/>
    <cellStyle name="Porcentual 2 2 2 2 2" xfId="3966" xr:uid="{00000000-0005-0000-0000-00000B100000}"/>
    <cellStyle name="Porcentual 2 2 2 2 3" xfId="3967" xr:uid="{00000000-0005-0000-0000-00000C100000}"/>
    <cellStyle name="Porcentual 2 2 2 3" xfId="3968" xr:uid="{00000000-0005-0000-0000-00000D100000}"/>
    <cellStyle name="Porcentual 2 2 2 4" xfId="3969" xr:uid="{00000000-0005-0000-0000-00000E100000}"/>
    <cellStyle name="Porcentual 2 2 2 5" xfId="3970" xr:uid="{00000000-0005-0000-0000-00000F100000}"/>
    <cellStyle name="Porcentual 2 2 2 6" xfId="3971" xr:uid="{00000000-0005-0000-0000-000010100000}"/>
    <cellStyle name="Porcentual 2 2 2 7" xfId="3972" xr:uid="{00000000-0005-0000-0000-000011100000}"/>
    <cellStyle name="Porcentual 2 2 3" xfId="3973" xr:uid="{00000000-0005-0000-0000-000012100000}"/>
    <cellStyle name="Porcentual 2 2 4" xfId="3974" xr:uid="{00000000-0005-0000-0000-000013100000}"/>
    <cellStyle name="Porcentual 2 2 5" xfId="3975" xr:uid="{00000000-0005-0000-0000-000014100000}"/>
    <cellStyle name="Porcentual 2 2 6" xfId="3976" xr:uid="{00000000-0005-0000-0000-000015100000}"/>
    <cellStyle name="Porcentual 2 2 7" xfId="3977" xr:uid="{00000000-0005-0000-0000-000016100000}"/>
    <cellStyle name="Porcentual 2 2 8" xfId="3978" xr:uid="{00000000-0005-0000-0000-000017100000}"/>
    <cellStyle name="Porcentual 2 2 9" xfId="3979" xr:uid="{00000000-0005-0000-0000-000018100000}"/>
    <cellStyle name="Porcentual 2 3" xfId="3980" xr:uid="{00000000-0005-0000-0000-000019100000}"/>
    <cellStyle name="Porcentual 2 3 2" xfId="3981" xr:uid="{00000000-0005-0000-0000-00001A100000}"/>
    <cellStyle name="Porcentual 2 4" xfId="3982" xr:uid="{00000000-0005-0000-0000-00001B100000}"/>
    <cellStyle name="Porcentual 2 4 2" xfId="3983" xr:uid="{00000000-0005-0000-0000-00001C100000}"/>
    <cellStyle name="Porcentual 2 5" xfId="3984" xr:uid="{00000000-0005-0000-0000-00001D100000}"/>
    <cellStyle name="Porcentual 2 5 2" xfId="3985" xr:uid="{00000000-0005-0000-0000-00001E100000}"/>
    <cellStyle name="Porcentual 2 6" xfId="3986" xr:uid="{00000000-0005-0000-0000-00001F100000}"/>
    <cellStyle name="Porcentual 2 6 2" xfId="3987" xr:uid="{00000000-0005-0000-0000-000020100000}"/>
    <cellStyle name="Porcentual 2 7" xfId="3988" xr:uid="{00000000-0005-0000-0000-000021100000}"/>
    <cellStyle name="Porcentual 2 8" xfId="3989" xr:uid="{00000000-0005-0000-0000-000022100000}"/>
    <cellStyle name="Porcentual 2 9" xfId="3990" xr:uid="{00000000-0005-0000-0000-000023100000}"/>
    <cellStyle name="Porcentual 2 9 2" xfId="3991" xr:uid="{00000000-0005-0000-0000-000024100000}"/>
    <cellStyle name="Porcentual 2 9 3" xfId="3992" xr:uid="{00000000-0005-0000-0000-000025100000}"/>
    <cellStyle name="Porcentual 2 9 4" xfId="3993" xr:uid="{00000000-0005-0000-0000-000026100000}"/>
    <cellStyle name="Porcentual 20" xfId="3994" xr:uid="{00000000-0005-0000-0000-000027100000}"/>
    <cellStyle name="Porcentual 20 2" xfId="3995" xr:uid="{00000000-0005-0000-0000-000028100000}"/>
    <cellStyle name="Porcentual 20 3" xfId="3996" xr:uid="{00000000-0005-0000-0000-000029100000}"/>
    <cellStyle name="Porcentual 20 4" xfId="3997" xr:uid="{00000000-0005-0000-0000-00002A100000}"/>
    <cellStyle name="Porcentual 20 5" xfId="3998" xr:uid="{00000000-0005-0000-0000-00002B100000}"/>
    <cellStyle name="Porcentual 20 6" xfId="3999" xr:uid="{00000000-0005-0000-0000-00002C100000}"/>
    <cellStyle name="Porcentual 21" xfId="4000" xr:uid="{00000000-0005-0000-0000-00002D100000}"/>
    <cellStyle name="Porcentual 21 2" xfId="4001" xr:uid="{00000000-0005-0000-0000-00002E100000}"/>
    <cellStyle name="Porcentual 21 3" xfId="4002" xr:uid="{00000000-0005-0000-0000-00002F100000}"/>
    <cellStyle name="Porcentual 21 4" xfId="4003" xr:uid="{00000000-0005-0000-0000-000030100000}"/>
    <cellStyle name="Porcentual 21 5" xfId="4004" xr:uid="{00000000-0005-0000-0000-000031100000}"/>
    <cellStyle name="Porcentual 21 6" xfId="4005" xr:uid="{00000000-0005-0000-0000-000032100000}"/>
    <cellStyle name="Porcentual 22" xfId="4006" xr:uid="{00000000-0005-0000-0000-000033100000}"/>
    <cellStyle name="Porcentual 22 2" xfId="4007" xr:uid="{00000000-0005-0000-0000-000034100000}"/>
    <cellStyle name="Porcentual 22 3" xfId="4008" xr:uid="{00000000-0005-0000-0000-000035100000}"/>
    <cellStyle name="Porcentual 22 4" xfId="4009" xr:uid="{00000000-0005-0000-0000-000036100000}"/>
    <cellStyle name="Porcentual 22 5" xfId="4010" xr:uid="{00000000-0005-0000-0000-000037100000}"/>
    <cellStyle name="Porcentual 22 6" xfId="4011" xr:uid="{00000000-0005-0000-0000-000038100000}"/>
    <cellStyle name="Porcentual 23" xfId="4012" xr:uid="{00000000-0005-0000-0000-000039100000}"/>
    <cellStyle name="Porcentual 23 2" xfId="4013" xr:uid="{00000000-0005-0000-0000-00003A100000}"/>
    <cellStyle name="Porcentual 23 3" xfId="4014" xr:uid="{00000000-0005-0000-0000-00003B100000}"/>
    <cellStyle name="Porcentual 23 4" xfId="4015" xr:uid="{00000000-0005-0000-0000-00003C100000}"/>
    <cellStyle name="Porcentual 23 5" xfId="4016" xr:uid="{00000000-0005-0000-0000-00003D100000}"/>
    <cellStyle name="Porcentual 23 6" xfId="4017" xr:uid="{00000000-0005-0000-0000-00003E100000}"/>
    <cellStyle name="Porcentual 24" xfId="4018" xr:uid="{00000000-0005-0000-0000-00003F100000}"/>
    <cellStyle name="Porcentual 24 2" xfId="4019" xr:uid="{00000000-0005-0000-0000-000040100000}"/>
    <cellStyle name="Porcentual 24 3" xfId="4020" xr:uid="{00000000-0005-0000-0000-000041100000}"/>
    <cellStyle name="Porcentual 24 4" xfId="4021" xr:uid="{00000000-0005-0000-0000-000042100000}"/>
    <cellStyle name="Porcentual 24 5" xfId="4022" xr:uid="{00000000-0005-0000-0000-000043100000}"/>
    <cellStyle name="Porcentual 24 6" xfId="4023" xr:uid="{00000000-0005-0000-0000-000044100000}"/>
    <cellStyle name="Porcentual 25" xfId="4024" xr:uid="{00000000-0005-0000-0000-000045100000}"/>
    <cellStyle name="Porcentual 25 2" xfId="4025" xr:uid="{00000000-0005-0000-0000-000046100000}"/>
    <cellStyle name="Porcentual 25 3" xfId="4026" xr:uid="{00000000-0005-0000-0000-000047100000}"/>
    <cellStyle name="Porcentual 25 4" xfId="4027" xr:uid="{00000000-0005-0000-0000-000048100000}"/>
    <cellStyle name="Porcentual 25 5" xfId="4028" xr:uid="{00000000-0005-0000-0000-000049100000}"/>
    <cellStyle name="Porcentual 25 6" xfId="4029" xr:uid="{00000000-0005-0000-0000-00004A100000}"/>
    <cellStyle name="Porcentual 26" xfId="4030" xr:uid="{00000000-0005-0000-0000-00004B100000}"/>
    <cellStyle name="Porcentual 26 2" xfId="4031" xr:uid="{00000000-0005-0000-0000-00004C100000}"/>
    <cellStyle name="Porcentual 26 3" xfId="4032" xr:uid="{00000000-0005-0000-0000-00004D100000}"/>
    <cellStyle name="Porcentual 26 4" xfId="4033" xr:uid="{00000000-0005-0000-0000-00004E100000}"/>
    <cellStyle name="Porcentual 26 5" xfId="4034" xr:uid="{00000000-0005-0000-0000-00004F100000}"/>
    <cellStyle name="Porcentual 26 6" xfId="4035" xr:uid="{00000000-0005-0000-0000-000050100000}"/>
    <cellStyle name="Porcentual 27" xfId="4036" xr:uid="{00000000-0005-0000-0000-000051100000}"/>
    <cellStyle name="Porcentual 27 2" xfId="4037" xr:uid="{00000000-0005-0000-0000-000052100000}"/>
    <cellStyle name="Porcentual 27 3" xfId="4038" xr:uid="{00000000-0005-0000-0000-000053100000}"/>
    <cellStyle name="Porcentual 27 4" xfId="4039" xr:uid="{00000000-0005-0000-0000-000054100000}"/>
    <cellStyle name="Porcentual 27 5" xfId="4040" xr:uid="{00000000-0005-0000-0000-000055100000}"/>
    <cellStyle name="Porcentual 27 6" xfId="4041" xr:uid="{00000000-0005-0000-0000-000056100000}"/>
    <cellStyle name="Porcentual 28" xfId="4042" xr:uid="{00000000-0005-0000-0000-000057100000}"/>
    <cellStyle name="Porcentual 28 2" xfId="4043" xr:uid="{00000000-0005-0000-0000-000058100000}"/>
    <cellStyle name="Porcentual 28 3" xfId="4044" xr:uid="{00000000-0005-0000-0000-000059100000}"/>
    <cellStyle name="Porcentual 28 4" xfId="4045" xr:uid="{00000000-0005-0000-0000-00005A100000}"/>
    <cellStyle name="Porcentual 28 5" xfId="4046" xr:uid="{00000000-0005-0000-0000-00005B100000}"/>
    <cellStyle name="Porcentual 28 6" xfId="4047" xr:uid="{00000000-0005-0000-0000-00005C100000}"/>
    <cellStyle name="Porcentual 29" xfId="4048" xr:uid="{00000000-0005-0000-0000-00005D100000}"/>
    <cellStyle name="Porcentual 29 2" xfId="4049" xr:uid="{00000000-0005-0000-0000-00005E100000}"/>
    <cellStyle name="Porcentual 29 3" xfId="4050" xr:uid="{00000000-0005-0000-0000-00005F100000}"/>
    <cellStyle name="Porcentual 29 4" xfId="4051" xr:uid="{00000000-0005-0000-0000-000060100000}"/>
    <cellStyle name="Porcentual 29 5" xfId="4052" xr:uid="{00000000-0005-0000-0000-000061100000}"/>
    <cellStyle name="Porcentual 29 6" xfId="4053" xr:uid="{00000000-0005-0000-0000-000062100000}"/>
    <cellStyle name="Porcentual 3" xfId="4054" xr:uid="{00000000-0005-0000-0000-000063100000}"/>
    <cellStyle name="Porcentual 3 10" xfId="4055" xr:uid="{00000000-0005-0000-0000-000064100000}"/>
    <cellStyle name="Porcentual 3 11" xfId="4056" xr:uid="{00000000-0005-0000-0000-000065100000}"/>
    <cellStyle name="Porcentual 3 2" xfId="4057" xr:uid="{00000000-0005-0000-0000-000066100000}"/>
    <cellStyle name="Porcentual 3 2 2" xfId="4058" xr:uid="{00000000-0005-0000-0000-000067100000}"/>
    <cellStyle name="Porcentual 3 2 2 2" xfId="4059" xr:uid="{00000000-0005-0000-0000-000068100000}"/>
    <cellStyle name="Porcentual 3 2 2 3" xfId="4060" xr:uid="{00000000-0005-0000-0000-000069100000}"/>
    <cellStyle name="Porcentual 3 2 2 4" xfId="4061" xr:uid="{00000000-0005-0000-0000-00006A100000}"/>
    <cellStyle name="Porcentual 3 2 3" xfId="4062" xr:uid="{00000000-0005-0000-0000-00006B100000}"/>
    <cellStyle name="Porcentual 3 2 3 2" xfId="4063" xr:uid="{00000000-0005-0000-0000-00006C100000}"/>
    <cellStyle name="Porcentual 3 2 3 3" xfId="4064" xr:uid="{00000000-0005-0000-0000-00006D100000}"/>
    <cellStyle name="Porcentual 3 2 3 4" xfId="4065" xr:uid="{00000000-0005-0000-0000-00006E100000}"/>
    <cellStyle name="Porcentual 3 2 4" xfId="4066" xr:uid="{00000000-0005-0000-0000-00006F100000}"/>
    <cellStyle name="Porcentual 3 2 5" xfId="4067" xr:uid="{00000000-0005-0000-0000-000070100000}"/>
    <cellStyle name="Porcentual 3 2 6" xfId="4068" xr:uid="{00000000-0005-0000-0000-000071100000}"/>
    <cellStyle name="Porcentual 3 2 7" xfId="4069" xr:uid="{00000000-0005-0000-0000-000072100000}"/>
    <cellStyle name="Porcentual 3 3" xfId="4070" xr:uid="{00000000-0005-0000-0000-000073100000}"/>
    <cellStyle name="Porcentual 3 3 2" xfId="4071" xr:uid="{00000000-0005-0000-0000-000074100000}"/>
    <cellStyle name="Porcentual 3 3 2 2" xfId="4072" xr:uid="{00000000-0005-0000-0000-000075100000}"/>
    <cellStyle name="Porcentual 3 3 2 3" xfId="4073" xr:uid="{00000000-0005-0000-0000-000076100000}"/>
    <cellStyle name="Porcentual 3 3 2 4" xfId="4074" xr:uid="{00000000-0005-0000-0000-000077100000}"/>
    <cellStyle name="Porcentual 3 3 3" xfId="4075" xr:uid="{00000000-0005-0000-0000-000078100000}"/>
    <cellStyle name="Porcentual 3 3 3 2" xfId="4076" xr:uid="{00000000-0005-0000-0000-000079100000}"/>
    <cellStyle name="Porcentual 3 3 3 3" xfId="4077" xr:uid="{00000000-0005-0000-0000-00007A100000}"/>
    <cellStyle name="Porcentual 3 3 3 4" xfId="4078" xr:uid="{00000000-0005-0000-0000-00007B100000}"/>
    <cellStyle name="Porcentual 3 3 4" xfId="4079" xr:uid="{00000000-0005-0000-0000-00007C100000}"/>
    <cellStyle name="Porcentual 3 3 5" xfId="4080" xr:uid="{00000000-0005-0000-0000-00007D100000}"/>
    <cellStyle name="Porcentual 3 3 6" xfId="4081" xr:uid="{00000000-0005-0000-0000-00007E100000}"/>
    <cellStyle name="Porcentual 3 3 7" xfId="4082" xr:uid="{00000000-0005-0000-0000-00007F100000}"/>
    <cellStyle name="Porcentual 3 4" xfId="4083" xr:uid="{00000000-0005-0000-0000-000080100000}"/>
    <cellStyle name="Porcentual 3 4 2" xfId="4084" xr:uid="{00000000-0005-0000-0000-000081100000}"/>
    <cellStyle name="Porcentual 3 4 2 2" xfId="4085" xr:uid="{00000000-0005-0000-0000-000082100000}"/>
    <cellStyle name="Porcentual 3 4 2 3" xfId="4086" xr:uid="{00000000-0005-0000-0000-000083100000}"/>
    <cellStyle name="Porcentual 3 4 2 4" xfId="4087" xr:uid="{00000000-0005-0000-0000-000084100000}"/>
    <cellStyle name="Porcentual 3 4 3" xfId="4088" xr:uid="{00000000-0005-0000-0000-000085100000}"/>
    <cellStyle name="Porcentual 3 4 3 2" xfId="4089" xr:uid="{00000000-0005-0000-0000-000086100000}"/>
    <cellStyle name="Porcentual 3 4 3 3" xfId="4090" xr:uid="{00000000-0005-0000-0000-000087100000}"/>
    <cellStyle name="Porcentual 3 4 3 4" xfId="4091" xr:uid="{00000000-0005-0000-0000-000088100000}"/>
    <cellStyle name="Porcentual 3 4 4" xfId="4092" xr:uid="{00000000-0005-0000-0000-000089100000}"/>
    <cellStyle name="Porcentual 3 4 5" xfId="4093" xr:uid="{00000000-0005-0000-0000-00008A100000}"/>
    <cellStyle name="Porcentual 3 4 6" xfId="4094" xr:uid="{00000000-0005-0000-0000-00008B100000}"/>
    <cellStyle name="Porcentual 3 4 7" xfId="4095" xr:uid="{00000000-0005-0000-0000-00008C100000}"/>
    <cellStyle name="Porcentual 3 5" xfId="4096" xr:uid="{00000000-0005-0000-0000-00008D100000}"/>
    <cellStyle name="Porcentual 3 5 2" xfId="4097" xr:uid="{00000000-0005-0000-0000-00008E100000}"/>
    <cellStyle name="Porcentual 3 5 2 2" xfId="4098" xr:uid="{00000000-0005-0000-0000-00008F100000}"/>
    <cellStyle name="Porcentual 3 5 2 3" xfId="4099" xr:uid="{00000000-0005-0000-0000-000090100000}"/>
    <cellStyle name="Porcentual 3 5 2 4" xfId="4100" xr:uid="{00000000-0005-0000-0000-000091100000}"/>
    <cellStyle name="Porcentual 3 5 3" xfId="4101" xr:uid="{00000000-0005-0000-0000-000092100000}"/>
    <cellStyle name="Porcentual 3 5 3 2" xfId="4102" xr:uid="{00000000-0005-0000-0000-000093100000}"/>
    <cellStyle name="Porcentual 3 5 3 3" xfId="4103" xr:uid="{00000000-0005-0000-0000-000094100000}"/>
    <cellStyle name="Porcentual 3 5 3 4" xfId="4104" xr:uid="{00000000-0005-0000-0000-000095100000}"/>
    <cellStyle name="Porcentual 3 5 4" xfId="4105" xr:uid="{00000000-0005-0000-0000-000096100000}"/>
    <cellStyle name="Porcentual 3 5 5" xfId="4106" xr:uid="{00000000-0005-0000-0000-000097100000}"/>
    <cellStyle name="Porcentual 3 5 6" xfId="4107" xr:uid="{00000000-0005-0000-0000-000098100000}"/>
    <cellStyle name="Porcentual 3 5 7" xfId="4108" xr:uid="{00000000-0005-0000-0000-000099100000}"/>
    <cellStyle name="Porcentual 3 6" xfId="4109" xr:uid="{00000000-0005-0000-0000-00009A100000}"/>
    <cellStyle name="Porcentual 3 6 2" xfId="4110" xr:uid="{00000000-0005-0000-0000-00009B100000}"/>
    <cellStyle name="Porcentual 3 6 2 2" xfId="4111" xr:uid="{00000000-0005-0000-0000-00009C100000}"/>
    <cellStyle name="Porcentual 3 6 2 3" xfId="4112" xr:uid="{00000000-0005-0000-0000-00009D100000}"/>
    <cellStyle name="Porcentual 3 6 2 4" xfId="4113" xr:uid="{00000000-0005-0000-0000-00009E100000}"/>
    <cellStyle name="Porcentual 3 6 3" xfId="4114" xr:uid="{00000000-0005-0000-0000-00009F100000}"/>
    <cellStyle name="Porcentual 3 6 3 2" xfId="4115" xr:uid="{00000000-0005-0000-0000-0000A0100000}"/>
    <cellStyle name="Porcentual 3 6 3 3" xfId="4116" xr:uid="{00000000-0005-0000-0000-0000A1100000}"/>
    <cellStyle name="Porcentual 3 6 3 4" xfId="4117" xr:uid="{00000000-0005-0000-0000-0000A2100000}"/>
    <cellStyle name="Porcentual 3 6 4" xfId="4118" xr:uid="{00000000-0005-0000-0000-0000A3100000}"/>
    <cellStyle name="Porcentual 3 6 5" xfId="4119" xr:uid="{00000000-0005-0000-0000-0000A4100000}"/>
    <cellStyle name="Porcentual 3 6 6" xfId="4120" xr:uid="{00000000-0005-0000-0000-0000A5100000}"/>
    <cellStyle name="Porcentual 3 6 7" xfId="4121" xr:uid="{00000000-0005-0000-0000-0000A6100000}"/>
    <cellStyle name="Porcentual 3 7" xfId="4122" xr:uid="{00000000-0005-0000-0000-0000A7100000}"/>
    <cellStyle name="Porcentual 3 7 2" xfId="4123" xr:uid="{00000000-0005-0000-0000-0000A8100000}"/>
    <cellStyle name="Porcentual 3 7 2 2" xfId="4124" xr:uid="{00000000-0005-0000-0000-0000A9100000}"/>
    <cellStyle name="Porcentual 3 7 2 3" xfId="4125" xr:uid="{00000000-0005-0000-0000-0000AA100000}"/>
    <cellStyle name="Porcentual 3 7 2 4" xfId="4126" xr:uid="{00000000-0005-0000-0000-0000AB100000}"/>
    <cellStyle name="Porcentual 3 7 3" xfId="4127" xr:uid="{00000000-0005-0000-0000-0000AC100000}"/>
    <cellStyle name="Porcentual 3 7 3 2" xfId="4128" xr:uid="{00000000-0005-0000-0000-0000AD100000}"/>
    <cellStyle name="Porcentual 3 7 3 3" xfId="4129" xr:uid="{00000000-0005-0000-0000-0000AE100000}"/>
    <cellStyle name="Porcentual 3 7 3 4" xfId="4130" xr:uid="{00000000-0005-0000-0000-0000AF100000}"/>
    <cellStyle name="Porcentual 3 7 4" xfId="4131" xr:uid="{00000000-0005-0000-0000-0000B0100000}"/>
    <cellStyle name="Porcentual 3 7 5" xfId="4132" xr:uid="{00000000-0005-0000-0000-0000B1100000}"/>
    <cellStyle name="Porcentual 3 7 6" xfId="4133" xr:uid="{00000000-0005-0000-0000-0000B2100000}"/>
    <cellStyle name="Porcentual 3 8" xfId="4134" xr:uid="{00000000-0005-0000-0000-0000B3100000}"/>
    <cellStyle name="Porcentual 3 8 2" xfId="4135" xr:uid="{00000000-0005-0000-0000-0000B4100000}"/>
    <cellStyle name="Porcentual 3 8 2 2" xfId="4136" xr:uid="{00000000-0005-0000-0000-0000B5100000}"/>
    <cellStyle name="Porcentual 3 8 2 3" xfId="4137" xr:uid="{00000000-0005-0000-0000-0000B6100000}"/>
    <cellStyle name="Porcentual 3 8 2 4" xfId="4138" xr:uid="{00000000-0005-0000-0000-0000B7100000}"/>
    <cellStyle name="Porcentual 3 8 3" xfId="4139" xr:uid="{00000000-0005-0000-0000-0000B8100000}"/>
    <cellStyle name="Porcentual 3 8 3 2" xfId="4140" xr:uid="{00000000-0005-0000-0000-0000B9100000}"/>
    <cellStyle name="Porcentual 3 8 3 3" xfId="4141" xr:uid="{00000000-0005-0000-0000-0000BA100000}"/>
    <cellStyle name="Porcentual 3 8 3 4" xfId="4142" xr:uid="{00000000-0005-0000-0000-0000BB100000}"/>
    <cellStyle name="Porcentual 3 8 4" xfId="4143" xr:uid="{00000000-0005-0000-0000-0000BC100000}"/>
    <cellStyle name="Porcentual 3 8 5" xfId="4144" xr:uid="{00000000-0005-0000-0000-0000BD100000}"/>
    <cellStyle name="Porcentual 3 8 6" xfId="4145" xr:uid="{00000000-0005-0000-0000-0000BE100000}"/>
    <cellStyle name="Porcentual 3 9" xfId="4146" xr:uid="{00000000-0005-0000-0000-0000BF100000}"/>
    <cellStyle name="Porcentual 30" xfId="4147" xr:uid="{00000000-0005-0000-0000-0000C0100000}"/>
    <cellStyle name="Porcentual 30 2" xfId="4148" xr:uid="{00000000-0005-0000-0000-0000C1100000}"/>
    <cellStyle name="Porcentual 30 3" xfId="4149" xr:uid="{00000000-0005-0000-0000-0000C2100000}"/>
    <cellStyle name="Porcentual 30 4" xfId="4150" xr:uid="{00000000-0005-0000-0000-0000C3100000}"/>
    <cellStyle name="Porcentual 30 5" xfId="4151" xr:uid="{00000000-0005-0000-0000-0000C4100000}"/>
    <cellStyle name="Porcentual 30 6" xfId="4152" xr:uid="{00000000-0005-0000-0000-0000C5100000}"/>
    <cellStyle name="Porcentual 31" xfId="4153" xr:uid="{00000000-0005-0000-0000-0000C6100000}"/>
    <cellStyle name="Porcentual 31 2" xfId="4154" xr:uid="{00000000-0005-0000-0000-0000C7100000}"/>
    <cellStyle name="Porcentual 31 3" xfId="4155" xr:uid="{00000000-0005-0000-0000-0000C8100000}"/>
    <cellStyle name="Porcentual 31 4" xfId="4156" xr:uid="{00000000-0005-0000-0000-0000C9100000}"/>
    <cellStyle name="Porcentual 31 5" xfId="4157" xr:uid="{00000000-0005-0000-0000-0000CA100000}"/>
    <cellStyle name="Porcentual 31 6" xfId="4158" xr:uid="{00000000-0005-0000-0000-0000CB100000}"/>
    <cellStyle name="Porcentual 32" xfId="4159" xr:uid="{00000000-0005-0000-0000-0000CC100000}"/>
    <cellStyle name="Porcentual 32 2" xfId="4160" xr:uid="{00000000-0005-0000-0000-0000CD100000}"/>
    <cellStyle name="Porcentual 32 3" xfId="4161" xr:uid="{00000000-0005-0000-0000-0000CE100000}"/>
    <cellStyle name="Porcentual 32 4" xfId="4162" xr:uid="{00000000-0005-0000-0000-0000CF100000}"/>
    <cellStyle name="Porcentual 32 5" xfId="4163" xr:uid="{00000000-0005-0000-0000-0000D0100000}"/>
    <cellStyle name="Porcentual 32 6" xfId="4164" xr:uid="{00000000-0005-0000-0000-0000D1100000}"/>
    <cellStyle name="Porcentual 33" xfId="4165" xr:uid="{00000000-0005-0000-0000-0000D2100000}"/>
    <cellStyle name="Porcentual 33 2" xfId="4166" xr:uid="{00000000-0005-0000-0000-0000D3100000}"/>
    <cellStyle name="Porcentual 33 3" xfId="4167" xr:uid="{00000000-0005-0000-0000-0000D4100000}"/>
    <cellStyle name="Porcentual 33 4" xfId="4168" xr:uid="{00000000-0005-0000-0000-0000D5100000}"/>
    <cellStyle name="Porcentual 33 5" xfId="4169" xr:uid="{00000000-0005-0000-0000-0000D6100000}"/>
    <cellStyle name="Porcentual 33 6" xfId="4170" xr:uid="{00000000-0005-0000-0000-0000D7100000}"/>
    <cellStyle name="Porcentual 34" xfId="4171" xr:uid="{00000000-0005-0000-0000-0000D8100000}"/>
    <cellStyle name="Porcentual 34 2" xfId="4172" xr:uid="{00000000-0005-0000-0000-0000D9100000}"/>
    <cellStyle name="Porcentual 34 3" xfId="4173" xr:uid="{00000000-0005-0000-0000-0000DA100000}"/>
    <cellStyle name="Porcentual 34 4" xfId="4174" xr:uid="{00000000-0005-0000-0000-0000DB100000}"/>
    <cellStyle name="Porcentual 34 5" xfId="4175" xr:uid="{00000000-0005-0000-0000-0000DC100000}"/>
    <cellStyle name="Porcentual 34 6" xfId="4176" xr:uid="{00000000-0005-0000-0000-0000DD100000}"/>
    <cellStyle name="Porcentual 35" xfId="4177" xr:uid="{00000000-0005-0000-0000-0000DE100000}"/>
    <cellStyle name="Porcentual 35 2" xfId="4178" xr:uid="{00000000-0005-0000-0000-0000DF100000}"/>
    <cellStyle name="Porcentual 35 3" xfId="4179" xr:uid="{00000000-0005-0000-0000-0000E0100000}"/>
    <cellStyle name="Porcentual 35 4" xfId="4180" xr:uid="{00000000-0005-0000-0000-0000E1100000}"/>
    <cellStyle name="Porcentual 35 5" xfId="4181" xr:uid="{00000000-0005-0000-0000-0000E2100000}"/>
    <cellStyle name="Porcentual 35 6" xfId="4182" xr:uid="{00000000-0005-0000-0000-0000E3100000}"/>
    <cellStyle name="Porcentual 36" xfId="4183" xr:uid="{00000000-0005-0000-0000-0000E4100000}"/>
    <cellStyle name="Porcentual 36 2" xfId="4184" xr:uid="{00000000-0005-0000-0000-0000E5100000}"/>
    <cellStyle name="Porcentual 36 3" xfId="4185" xr:uid="{00000000-0005-0000-0000-0000E6100000}"/>
    <cellStyle name="Porcentual 36 4" xfId="4186" xr:uid="{00000000-0005-0000-0000-0000E7100000}"/>
    <cellStyle name="Porcentual 36 5" xfId="4187" xr:uid="{00000000-0005-0000-0000-0000E8100000}"/>
    <cellStyle name="Porcentual 36 6" xfId="4188" xr:uid="{00000000-0005-0000-0000-0000E9100000}"/>
    <cellStyle name="Porcentual 37" xfId="4189" xr:uid="{00000000-0005-0000-0000-0000EA100000}"/>
    <cellStyle name="Porcentual 37 2" xfId="4190" xr:uid="{00000000-0005-0000-0000-0000EB100000}"/>
    <cellStyle name="Porcentual 38" xfId="4191" xr:uid="{00000000-0005-0000-0000-0000EC100000}"/>
    <cellStyle name="Porcentual 38 2" xfId="4192" xr:uid="{00000000-0005-0000-0000-0000ED100000}"/>
    <cellStyle name="Porcentual 39 2" xfId="4193" xr:uid="{00000000-0005-0000-0000-0000EE100000}"/>
    <cellStyle name="Porcentual 4" xfId="4194" xr:uid="{00000000-0005-0000-0000-0000EF100000}"/>
    <cellStyle name="Porcentual 4 2" xfId="4195" xr:uid="{00000000-0005-0000-0000-0000F0100000}"/>
    <cellStyle name="Porcentual 4 2 2" xfId="4196" xr:uid="{00000000-0005-0000-0000-0000F1100000}"/>
    <cellStyle name="Porcentual 4 2 2 2" xfId="4197" xr:uid="{00000000-0005-0000-0000-0000F2100000}"/>
    <cellStyle name="Porcentual 4 2 2 3" xfId="4198" xr:uid="{00000000-0005-0000-0000-0000F3100000}"/>
    <cellStyle name="Porcentual 4 2 2 4" xfId="4199" xr:uid="{00000000-0005-0000-0000-0000F4100000}"/>
    <cellStyle name="Porcentual 4 2 3" xfId="4200" xr:uid="{00000000-0005-0000-0000-0000F5100000}"/>
    <cellStyle name="Porcentual 4 2 3 2" xfId="4201" xr:uid="{00000000-0005-0000-0000-0000F6100000}"/>
    <cellStyle name="Porcentual 4 2 3 3" xfId="4202" xr:uid="{00000000-0005-0000-0000-0000F7100000}"/>
    <cellStyle name="Porcentual 4 2 3 4" xfId="4203" xr:uid="{00000000-0005-0000-0000-0000F8100000}"/>
    <cellStyle name="Porcentual 4 2 4" xfId="4204" xr:uid="{00000000-0005-0000-0000-0000F9100000}"/>
    <cellStyle name="Porcentual 4 2 5" xfId="4205" xr:uid="{00000000-0005-0000-0000-0000FA100000}"/>
    <cellStyle name="Porcentual 4 2 6" xfId="4206" xr:uid="{00000000-0005-0000-0000-0000FB100000}"/>
    <cellStyle name="Porcentual 4 2 7" xfId="4207" xr:uid="{00000000-0005-0000-0000-0000FC100000}"/>
    <cellStyle name="Porcentual 4 3" xfId="4208" xr:uid="{00000000-0005-0000-0000-0000FD100000}"/>
    <cellStyle name="Porcentual 4 3 2" xfId="4209" xr:uid="{00000000-0005-0000-0000-0000FE100000}"/>
    <cellStyle name="Porcentual 4 3 2 2" xfId="4210" xr:uid="{00000000-0005-0000-0000-0000FF100000}"/>
    <cellStyle name="Porcentual 4 3 2 3" xfId="4211" xr:uid="{00000000-0005-0000-0000-000000110000}"/>
    <cellStyle name="Porcentual 4 3 2 4" xfId="4212" xr:uid="{00000000-0005-0000-0000-000001110000}"/>
    <cellStyle name="Porcentual 4 3 3" xfId="4213" xr:uid="{00000000-0005-0000-0000-000002110000}"/>
    <cellStyle name="Porcentual 4 3 3 2" xfId="4214" xr:uid="{00000000-0005-0000-0000-000003110000}"/>
    <cellStyle name="Porcentual 4 3 3 3" xfId="4215" xr:uid="{00000000-0005-0000-0000-000004110000}"/>
    <cellStyle name="Porcentual 4 3 3 4" xfId="4216" xr:uid="{00000000-0005-0000-0000-000005110000}"/>
    <cellStyle name="Porcentual 4 3 4" xfId="4217" xr:uid="{00000000-0005-0000-0000-000006110000}"/>
    <cellStyle name="Porcentual 4 3 5" xfId="4218" xr:uid="{00000000-0005-0000-0000-000007110000}"/>
    <cellStyle name="Porcentual 4 3 6" xfId="4219" xr:uid="{00000000-0005-0000-0000-000008110000}"/>
    <cellStyle name="Porcentual 4 3 7" xfId="4220" xr:uid="{00000000-0005-0000-0000-000009110000}"/>
    <cellStyle name="Porcentual 4 4" xfId="4221" xr:uid="{00000000-0005-0000-0000-00000A110000}"/>
    <cellStyle name="Porcentual 4 4 2" xfId="4222" xr:uid="{00000000-0005-0000-0000-00000B110000}"/>
    <cellStyle name="Porcentual 4 4 3" xfId="4223" xr:uid="{00000000-0005-0000-0000-00000C110000}"/>
    <cellStyle name="Porcentual 4 4 4" xfId="4224" xr:uid="{00000000-0005-0000-0000-00000D110000}"/>
    <cellStyle name="Porcentual 4 4 5" xfId="4225" xr:uid="{00000000-0005-0000-0000-00000E110000}"/>
    <cellStyle name="Porcentual 4 5" xfId="4226" xr:uid="{00000000-0005-0000-0000-00000F110000}"/>
    <cellStyle name="Porcentual 4 5 2" xfId="4227" xr:uid="{00000000-0005-0000-0000-000010110000}"/>
    <cellStyle name="Porcentual 4 5 3" xfId="4228" xr:uid="{00000000-0005-0000-0000-000011110000}"/>
    <cellStyle name="Porcentual 4 5 4" xfId="4229" xr:uid="{00000000-0005-0000-0000-000012110000}"/>
    <cellStyle name="Porcentual 4 5 5" xfId="4230" xr:uid="{00000000-0005-0000-0000-000013110000}"/>
    <cellStyle name="Porcentual 4 6" xfId="4231" xr:uid="{00000000-0005-0000-0000-000014110000}"/>
    <cellStyle name="Porcentual 4 6 2" xfId="4232" xr:uid="{00000000-0005-0000-0000-000015110000}"/>
    <cellStyle name="Porcentual 4 7" xfId="4233" xr:uid="{00000000-0005-0000-0000-000016110000}"/>
    <cellStyle name="Porcentual 4 8" xfId="4234" xr:uid="{00000000-0005-0000-0000-000017110000}"/>
    <cellStyle name="Porcentual 4 9" xfId="4235" xr:uid="{00000000-0005-0000-0000-000018110000}"/>
    <cellStyle name="Porcentual 5" xfId="4236" xr:uid="{00000000-0005-0000-0000-000019110000}"/>
    <cellStyle name="Porcentual 5 2" xfId="4237" xr:uid="{00000000-0005-0000-0000-00001A110000}"/>
    <cellStyle name="Porcentual 5 3" xfId="4238" xr:uid="{00000000-0005-0000-0000-00001B110000}"/>
    <cellStyle name="Porcentual 5 4" xfId="4239" xr:uid="{00000000-0005-0000-0000-00001C110000}"/>
    <cellStyle name="Porcentual 5 5" xfId="4240" xr:uid="{00000000-0005-0000-0000-00001D110000}"/>
    <cellStyle name="Porcentual 5 6" xfId="4241" xr:uid="{00000000-0005-0000-0000-00001E110000}"/>
    <cellStyle name="Porcentual 6" xfId="4242" xr:uid="{00000000-0005-0000-0000-00001F110000}"/>
    <cellStyle name="Porcentual 6 2" xfId="4243" xr:uid="{00000000-0005-0000-0000-000020110000}"/>
    <cellStyle name="Porcentual 6 2 2" xfId="4244" xr:uid="{00000000-0005-0000-0000-000021110000}"/>
    <cellStyle name="Porcentual 6 3" xfId="4245" xr:uid="{00000000-0005-0000-0000-000022110000}"/>
    <cellStyle name="Porcentual 6 3 2" xfId="4246" xr:uid="{00000000-0005-0000-0000-000023110000}"/>
    <cellStyle name="Porcentual 6 4" xfId="4247" xr:uid="{00000000-0005-0000-0000-000024110000}"/>
    <cellStyle name="Porcentual 6 4 2" xfId="4248" xr:uid="{00000000-0005-0000-0000-000025110000}"/>
    <cellStyle name="Porcentual 6 5" xfId="4249" xr:uid="{00000000-0005-0000-0000-000026110000}"/>
    <cellStyle name="Porcentual 6 6" xfId="4250" xr:uid="{00000000-0005-0000-0000-000027110000}"/>
    <cellStyle name="Porcentual 7" xfId="4251" xr:uid="{00000000-0005-0000-0000-000028110000}"/>
    <cellStyle name="Porcentual 7 2" xfId="4252" xr:uid="{00000000-0005-0000-0000-000029110000}"/>
    <cellStyle name="Porcentual 7 3" xfId="4253" xr:uid="{00000000-0005-0000-0000-00002A110000}"/>
    <cellStyle name="Porcentual 7 4" xfId="4254" xr:uid="{00000000-0005-0000-0000-00002B110000}"/>
    <cellStyle name="Porcentual 7 5" xfId="4255" xr:uid="{00000000-0005-0000-0000-00002C110000}"/>
    <cellStyle name="Porcentual 7 6" xfId="4256" xr:uid="{00000000-0005-0000-0000-00002D110000}"/>
    <cellStyle name="Porcentual 8" xfId="4257" xr:uid="{00000000-0005-0000-0000-00002E110000}"/>
    <cellStyle name="Porcentual 8 2" xfId="4258" xr:uid="{00000000-0005-0000-0000-00002F110000}"/>
    <cellStyle name="Porcentual 8 3" xfId="4259" xr:uid="{00000000-0005-0000-0000-000030110000}"/>
    <cellStyle name="Porcentual 8 4" xfId="4260" xr:uid="{00000000-0005-0000-0000-000031110000}"/>
    <cellStyle name="Porcentual 8 5" xfId="4261" xr:uid="{00000000-0005-0000-0000-000032110000}"/>
    <cellStyle name="Porcentual 8 6" xfId="4262" xr:uid="{00000000-0005-0000-0000-000033110000}"/>
    <cellStyle name="Porcentual 9" xfId="4263" xr:uid="{00000000-0005-0000-0000-000034110000}"/>
    <cellStyle name="Porcentual 9 2" xfId="4264" xr:uid="{00000000-0005-0000-0000-000035110000}"/>
    <cellStyle name="Porcentual 9 3" xfId="4265" xr:uid="{00000000-0005-0000-0000-000036110000}"/>
    <cellStyle name="Porcentual 9 4" xfId="4266" xr:uid="{00000000-0005-0000-0000-000037110000}"/>
    <cellStyle name="Porcentual 9 5" xfId="4267" xr:uid="{00000000-0005-0000-0000-000038110000}"/>
    <cellStyle name="Porcentual 9 6" xfId="4268" xr:uid="{00000000-0005-0000-0000-000039110000}"/>
    <cellStyle name="Saída" xfId="4269" xr:uid="{00000000-0005-0000-0000-00003A110000}"/>
    <cellStyle name="Saída 2" xfId="4270" xr:uid="{00000000-0005-0000-0000-00003B110000}"/>
    <cellStyle name="Saída 2 2" xfId="4271" xr:uid="{00000000-0005-0000-0000-00003C110000}"/>
    <cellStyle name="Saída 3" xfId="4272" xr:uid="{00000000-0005-0000-0000-00003D110000}"/>
    <cellStyle name="Saída 3 2" xfId="4273" xr:uid="{00000000-0005-0000-0000-00003E110000}"/>
    <cellStyle name="Saída 4" xfId="4274" xr:uid="{00000000-0005-0000-0000-00003F110000}"/>
    <cellStyle name="Saída 4 2" xfId="4275" xr:uid="{00000000-0005-0000-0000-000040110000}"/>
    <cellStyle name="Saída 5" xfId="4276" xr:uid="{00000000-0005-0000-0000-000041110000}"/>
    <cellStyle name="Saída 5 2" xfId="4277" xr:uid="{00000000-0005-0000-0000-000042110000}"/>
    <cellStyle name="Saída 6" xfId="4278" xr:uid="{00000000-0005-0000-0000-000043110000}"/>
    <cellStyle name="Salida 2" xfId="4279" xr:uid="{00000000-0005-0000-0000-000044110000}"/>
    <cellStyle name="Salida 2 2" xfId="4280" xr:uid="{00000000-0005-0000-0000-000045110000}"/>
    <cellStyle name="Salida 2 2 2" xfId="4281" xr:uid="{00000000-0005-0000-0000-000046110000}"/>
    <cellStyle name="Salida 2 3" xfId="4282" xr:uid="{00000000-0005-0000-0000-000047110000}"/>
    <cellStyle name="Salida 2 3 2" xfId="4283" xr:uid="{00000000-0005-0000-0000-000048110000}"/>
    <cellStyle name="Salida 2 4" xfId="4284" xr:uid="{00000000-0005-0000-0000-000049110000}"/>
    <cellStyle name="Salida 2 4 2" xfId="4285" xr:uid="{00000000-0005-0000-0000-00004A110000}"/>
    <cellStyle name="Salida 2 5" xfId="4286" xr:uid="{00000000-0005-0000-0000-00004B110000}"/>
    <cellStyle name="Salida 2 5 2" xfId="4287" xr:uid="{00000000-0005-0000-0000-00004C110000}"/>
    <cellStyle name="Salida 2 6" xfId="4288" xr:uid="{00000000-0005-0000-0000-00004D110000}"/>
    <cellStyle name="Salida 2 7" xfId="4289" xr:uid="{00000000-0005-0000-0000-00004E110000}"/>
    <cellStyle name="Salida 3" xfId="4290" xr:uid="{00000000-0005-0000-0000-00004F110000}"/>
    <cellStyle name="Salida 3 2" xfId="4291" xr:uid="{00000000-0005-0000-0000-000050110000}"/>
    <cellStyle name="Salida 3 3" xfId="4292" xr:uid="{00000000-0005-0000-0000-000051110000}"/>
    <cellStyle name="Salida 4" xfId="4293" xr:uid="{00000000-0005-0000-0000-000052110000}"/>
    <cellStyle name="Salida 4 2" xfId="4294" xr:uid="{00000000-0005-0000-0000-000053110000}"/>
    <cellStyle name="Salida 4 3" xfId="4295" xr:uid="{00000000-0005-0000-0000-000054110000}"/>
    <cellStyle name="Salida 5" xfId="4296" xr:uid="{00000000-0005-0000-0000-000055110000}"/>
    <cellStyle name="Salida 5 2" xfId="4297" xr:uid="{00000000-0005-0000-0000-000056110000}"/>
    <cellStyle name="Salida 5 3" xfId="4298" xr:uid="{00000000-0005-0000-0000-000057110000}"/>
    <cellStyle name="Salida 6" xfId="4299" xr:uid="{00000000-0005-0000-0000-000058110000}"/>
    <cellStyle name="Salida 6 2" xfId="4300" xr:uid="{00000000-0005-0000-0000-000059110000}"/>
    <cellStyle name="Salida 6 3" xfId="4301" xr:uid="{00000000-0005-0000-0000-00005A110000}"/>
    <cellStyle name="Salida 7" xfId="4302" xr:uid="{00000000-0005-0000-0000-00005B110000}"/>
    <cellStyle name="Salida 8" xfId="4303" xr:uid="{00000000-0005-0000-0000-00005C110000}"/>
    <cellStyle name="Salida 9" xfId="4304" xr:uid="{00000000-0005-0000-0000-00005D110000}"/>
    <cellStyle name="Sledovaný hypertextový odkaz" xfId="4647" xr:uid="{00000000-0005-0000-0000-00005E110000}"/>
    <cellStyle name="Standard_BS14" xfId="4648" xr:uid="{00000000-0005-0000-0000-00005F110000}"/>
    <cellStyle name="Texto de advertencia 2" xfId="4305" xr:uid="{00000000-0005-0000-0000-000060110000}"/>
    <cellStyle name="Texto de advertencia 2 2" xfId="4306" xr:uid="{00000000-0005-0000-0000-000061110000}"/>
    <cellStyle name="Texto de advertencia 2 3" xfId="4307" xr:uid="{00000000-0005-0000-0000-000062110000}"/>
    <cellStyle name="Texto de advertencia 3" xfId="4308" xr:uid="{00000000-0005-0000-0000-000063110000}"/>
    <cellStyle name="Texto de advertencia 4" xfId="4309" xr:uid="{00000000-0005-0000-0000-000064110000}"/>
    <cellStyle name="Texto de advertencia 5" xfId="4310" xr:uid="{00000000-0005-0000-0000-000065110000}"/>
    <cellStyle name="Texto de advertencia 6" xfId="4311" xr:uid="{00000000-0005-0000-0000-000066110000}"/>
    <cellStyle name="Texto de advertencia 7" xfId="4312" xr:uid="{00000000-0005-0000-0000-000067110000}"/>
    <cellStyle name="Texto de advertencia 8" xfId="4313" xr:uid="{00000000-0005-0000-0000-000068110000}"/>
    <cellStyle name="Texto de advertencia 9" xfId="4314" xr:uid="{00000000-0005-0000-0000-000069110000}"/>
    <cellStyle name="Texto de Aviso" xfId="4315" xr:uid="{00000000-0005-0000-0000-00006A110000}"/>
    <cellStyle name="Texto de Aviso 2" xfId="4316" xr:uid="{00000000-0005-0000-0000-00006B110000}"/>
    <cellStyle name="Texto explicativo 2" xfId="4317" xr:uid="{00000000-0005-0000-0000-00006C110000}"/>
    <cellStyle name="Texto explicativo 2 2" xfId="4318" xr:uid="{00000000-0005-0000-0000-00006D110000}"/>
    <cellStyle name="Texto explicativo 2 3" xfId="4319" xr:uid="{00000000-0005-0000-0000-00006E110000}"/>
    <cellStyle name="Texto explicativo 3" xfId="4320" xr:uid="{00000000-0005-0000-0000-00006F110000}"/>
    <cellStyle name="Texto explicativo 4" xfId="4321" xr:uid="{00000000-0005-0000-0000-000070110000}"/>
    <cellStyle name="Texto explicativo 5" xfId="4322" xr:uid="{00000000-0005-0000-0000-000071110000}"/>
    <cellStyle name="Texto explicativo 6" xfId="4323" xr:uid="{00000000-0005-0000-0000-000072110000}"/>
    <cellStyle name="Texto explicativo 7" xfId="4324" xr:uid="{00000000-0005-0000-0000-000073110000}"/>
    <cellStyle name="Texto explicativo 8" xfId="4325" xr:uid="{00000000-0005-0000-0000-000074110000}"/>
    <cellStyle name="Texto explicativo 9" xfId="4326" xr:uid="{00000000-0005-0000-0000-000075110000}"/>
    <cellStyle name="Title 2" xfId="4327" xr:uid="{00000000-0005-0000-0000-000076110000}"/>
    <cellStyle name="Title 3" xfId="4649" xr:uid="{00000000-0005-0000-0000-000077110000}"/>
    <cellStyle name="Título 1 2" xfId="4328" xr:uid="{00000000-0005-0000-0000-000078110000}"/>
    <cellStyle name="Título 1 2 2" xfId="4329" xr:uid="{00000000-0005-0000-0000-000079110000}"/>
    <cellStyle name="Título 1 2 3" xfId="4330" xr:uid="{00000000-0005-0000-0000-00007A110000}"/>
    <cellStyle name="Título 1 3" xfId="4331" xr:uid="{00000000-0005-0000-0000-00007B110000}"/>
    <cellStyle name="Título 1 4" xfId="4332" xr:uid="{00000000-0005-0000-0000-00007C110000}"/>
    <cellStyle name="Título 1 5" xfId="4333" xr:uid="{00000000-0005-0000-0000-00007D110000}"/>
    <cellStyle name="Título 1 6" xfId="4334" xr:uid="{00000000-0005-0000-0000-00007E110000}"/>
    <cellStyle name="Título 1 7" xfId="4335" xr:uid="{00000000-0005-0000-0000-00007F110000}"/>
    <cellStyle name="Título 1 8" xfId="4336" xr:uid="{00000000-0005-0000-0000-000080110000}"/>
    <cellStyle name="Título 1 9" xfId="4337" xr:uid="{00000000-0005-0000-0000-000081110000}"/>
    <cellStyle name="Título 10" xfId="4338" xr:uid="{00000000-0005-0000-0000-000082110000}"/>
    <cellStyle name="Título 11" xfId="4339" xr:uid="{00000000-0005-0000-0000-000083110000}"/>
    <cellStyle name="Título 2 2" xfId="4340" xr:uid="{00000000-0005-0000-0000-000084110000}"/>
    <cellStyle name="Título 2 2 2" xfId="4341" xr:uid="{00000000-0005-0000-0000-000085110000}"/>
    <cellStyle name="Título 2 2 3" xfId="4342" xr:uid="{00000000-0005-0000-0000-000086110000}"/>
    <cellStyle name="Título 2 3" xfId="4343" xr:uid="{00000000-0005-0000-0000-000087110000}"/>
    <cellStyle name="Título 2 4" xfId="4344" xr:uid="{00000000-0005-0000-0000-000088110000}"/>
    <cellStyle name="Título 2 5" xfId="4345" xr:uid="{00000000-0005-0000-0000-000089110000}"/>
    <cellStyle name="Título 2 6" xfId="4346" xr:uid="{00000000-0005-0000-0000-00008A110000}"/>
    <cellStyle name="Título 2 7" xfId="4347" xr:uid="{00000000-0005-0000-0000-00008B110000}"/>
    <cellStyle name="Título 2 8" xfId="4348" xr:uid="{00000000-0005-0000-0000-00008C110000}"/>
    <cellStyle name="Título 2 9" xfId="4349" xr:uid="{00000000-0005-0000-0000-00008D110000}"/>
    <cellStyle name="Título 3 2" xfId="4350" xr:uid="{00000000-0005-0000-0000-00008E110000}"/>
    <cellStyle name="Título 3 2 2" xfId="4351" xr:uid="{00000000-0005-0000-0000-00008F110000}"/>
    <cellStyle name="Título 3 2 3" xfId="4352" xr:uid="{00000000-0005-0000-0000-000090110000}"/>
    <cellStyle name="Título 3 3" xfId="4353" xr:uid="{00000000-0005-0000-0000-000091110000}"/>
    <cellStyle name="Título 3 4" xfId="4354" xr:uid="{00000000-0005-0000-0000-000092110000}"/>
    <cellStyle name="Título 3 5" xfId="4355" xr:uid="{00000000-0005-0000-0000-000093110000}"/>
    <cellStyle name="Título 3 6" xfId="4356" xr:uid="{00000000-0005-0000-0000-000094110000}"/>
    <cellStyle name="Título 3 7" xfId="4357" xr:uid="{00000000-0005-0000-0000-000095110000}"/>
    <cellStyle name="Título 3 8" xfId="4358" xr:uid="{00000000-0005-0000-0000-000096110000}"/>
    <cellStyle name="Título 3 9" xfId="4359" xr:uid="{00000000-0005-0000-0000-000097110000}"/>
    <cellStyle name="Título 4" xfId="4360" xr:uid="{00000000-0005-0000-0000-000098110000}"/>
    <cellStyle name="Título 4 2" xfId="4361" xr:uid="{00000000-0005-0000-0000-000099110000}"/>
    <cellStyle name="Título 4 3" xfId="4362" xr:uid="{00000000-0005-0000-0000-00009A110000}"/>
    <cellStyle name="Título 5" xfId="4363" xr:uid="{00000000-0005-0000-0000-00009B110000}"/>
    <cellStyle name="Título 6" xfId="4364" xr:uid="{00000000-0005-0000-0000-00009C110000}"/>
    <cellStyle name="Título 7" xfId="4365" xr:uid="{00000000-0005-0000-0000-00009D110000}"/>
    <cellStyle name="Título 8" xfId="4366" xr:uid="{00000000-0005-0000-0000-00009E110000}"/>
    <cellStyle name="Título 9" xfId="4367" xr:uid="{00000000-0005-0000-0000-00009F110000}"/>
    <cellStyle name="Total" xfId="4568" builtinId="25" customBuiltin="1"/>
    <cellStyle name="Total 10" xfId="4368" xr:uid="{00000000-0005-0000-0000-0000A1110000}"/>
    <cellStyle name="Total 10 2" xfId="4369" xr:uid="{00000000-0005-0000-0000-0000A2110000}"/>
    <cellStyle name="Total 10 3" xfId="4370" xr:uid="{00000000-0005-0000-0000-0000A3110000}"/>
    <cellStyle name="Total 10 4" xfId="4371" xr:uid="{00000000-0005-0000-0000-0000A4110000}"/>
    <cellStyle name="Total 10 5" xfId="4372" xr:uid="{00000000-0005-0000-0000-0000A5110000}"/>
    <cellStyle name="Total 10 6" xfId="4373" xr:uid="{00000000-0005-0000-0000-0000A6110000}"/>
    <cellStyle name="Total 10 7" xfId="4374" xr:uid="{00000000-0005-0000-0000-0000A7110000}"/>
    <cellStyle name="Total 10 8" xfId="4375" xr:uid="{00000000-0005-0000-0000-0000A8110000}"/>
    <cellStyle name="Total 11" xfId="4376" xr:uid="{00000000-0005-0000-0000-0000A9110000}"/>
    <cellStyle name="Total 12" xfId="4377" xr:uid="{00000000-0005-0000-0000-0000AA110000}"/>
    <cellStyle name="Total 13" xfId="4378" xr:uid="{00000000-0005-0000-0000-0000AB110000}"/>
    <cellStyle name="Total 14" xfId="4379" xr:uid="{00000000-0005-0000-0000-0000AC110000}"/>
    <cellStyle name="Total 15" xfId="4380" xr:uid="{00000000-0005-0000-0000-0000AD110000}"/>
    <cellStyle name="Total 16" xfId="4381" xr:uid="{00000000-0005-0000-0000-0000AE110000}"/>
    <cellStyle name="Total 17" xfId="4382" xr:uid="{00000000-0005-0000-0000-0000AF110000}"/>
    <cellStyle name="Total 18" xfId="4383" xr:uid="{00000000-0005-0000-0000-0000B0110000}"/>
    <cellStyle name="Total 19" xfId="4384" xr:uid="{00000000-0005-0000-0000-0000B1110000}"/>
    <cellStyle name="Total 2" xfId="4385" xr:uid="{00000000-0005-0000-0000-0000B2110000}"/>
    <cellStyle name="Total 2 10" xfId="4386" xr:uid="{00000000-0005-0000-0000-0000B3110000}"/>
    <cellStyle name="Total 2 11" xfId="4387" xr:uid="{00000000-0005-0000-0000-0000B4110000}"/>
    <cellStyle name="Total 2 12" xfId="4388" xr:uid="{00000000-0005-0000-0000-0000B5110000}"/>
    <cellStyle name="Total 2 13" xfId="4389" xr:uid="{00000000-0005-0000-0000-0000B6110000}"/>
    <cellStyle name="Total 2 14" xfId="4390" xr:uid="{00000000-0005-0000-0000-0000B7110000}"/>
    <cellStyle name="Total 2 15" xfId="4391" xr:uid="{00000000-0005-0000-0000-0000B8110000}"/>
    <cellStyle name="Total 2 16" xfId="4392" xr:uid="{00000000-0005-0000-0000-0000B9110000}"/>
    <cellStyle name="Total 2 2" xfId="4393" xr:uid="{00000000-0005-0000-0000-0000BA110000}"/>
    <cellStyle name="Total 2 2 2" xfId="4394" xr:uid="{00000000-0005-0000-0000-0000BB110000}"/>
    <cellStyle name="Total 2 2 3" xfId="4395" xr:uid="{00000000-0005-0000-0000-0000BC110000}"/>
    <cellStyle name="Total 2 3" xfId="4396" xr:uid="{00000000-0005-0000-0000-0000BD110000}"/>
    <cellStyle name="Total 2 3 2" xfId="4397" xr:uid="{00000000-0005-0000-0000-0000BE110000}"/>
    <cellStyle name="Total 2 3 3" xfId="4398" xr:uid="{00000000-0005-0000-0000-0000BF110000}"/>
    <cellStyle name="Total 2 4" xfId="4399" xr:uid="{00000000-0005-0000-0000-0000C0110000}"/>
    <cellStyle name="Total 2 4 2" xfId="4400" xr:uid="{00000000-0005-0000-0000-0000C1110000}"/>
    <cellStyle name="Total 2 4 3" xfId="4401" xr:uid="{00000000-0005-0000-0000-0000C2110000}"/>
    <cellStyle name="Total 2 5" xfId="4402" xr:uid="{00000000-0005-0000-0000-0000C3110000}"/>
    <cellStyle name="Total 2 5 2" xfId="4403" xr:uid="{00000000-0005-0000-0000-0000C4110000}"/>
    <cellStyle name="Total 2 5 3" xfId="4404" xr:uid="{00000000-0005-0000-0000-0000C5110000}"/>
    <cellStyle name="Total 2 6" xfId="4405" xr:uid="{00000000-0005-0000-0000-0000C6110000}"/>
    <cellStyle name="Total 2 6 2" xfId="4406" xr:uid="{00000000-0005-0000-0000-0000C7110000}"/>
    <cellStyle name="Total 2 7" xfId="4407" xr:uid="{00000000-0005-0000-0000-0000C8110000}"/>
    <cellStyle name="Total 2 7 2" xfId="4408" xr:uid="{00000000-0005-0000-0000-0000C9110000}"/>
    <cellStyle name="Total 2 8" xfId="4409" xr:uid="{00000000-0005-0000-0000-0000CA110000}"/>
    <cellStyle name="Total 2 9" xfId="4410" xr:uid="{00000000-0005-0000-0000-0000CB110000}"/>
    <cellStyle name="Total 2_01_HE" xfId="4411" xr:uid="{00000000-0005-0000-0000-0000CC110000}"/>
    <cellStyle name="Total 20" xfId="4412" xr:uid="{00000000-0005-0000-0000-0000CD110000}"/>
    <cellStyle name="Total 21" xfId="4413" xr:uid="{00000000-0005-0000-0000-0000CE110000}"/>
    <cellStyle name="Total 22" xfId="4414" xr:uid="{00000000-0005-0000-0000-0000CF110000}"/>
    <cellStyle name="Total 23" xfId="4415" xr:uid="{00000000-0005-0000-0000-0000D0110000}"/>
    <cellStyle name="Total 3" xfId="4416" xr:uid="{00000000-0005-0000-0000-0000D1110000}"/>
    <cellStyle name="Total 3 10" xfId="4417" xr:uid="{00000000-0005-0000-0000-0000D2110000}"/>
    <cellStyle name="Total 3 11" xfId="4418" xr:uid="{00000000-0005-0000-0000-0000D3110000}"/>
    <cellStyle name="Total 3 12" xfId="4419" xr:uid="{00000000-0005-0000-0000-0000D4110000}"/>
    <cellStyle name="Total 3 13" xfId="4420" xr:uid="{00000000-0005-0000-0000-0000D5110000}"/>
    <cellStyle name="Total 3 14" xfId="4421" xr:uid="{00000000-0005-0000-0000-0000D6110000}"/>
    <cellStyle name="Total 3 15" xfId="4422" xr:uid="{00000000-0005-0000-0000-0000D7110000}"/>
    <cellStyle name="Total 3 16" xfId="4423" xr:uid="{00000000-0005-0000-0000-0000D8110000}"/>
    <cellStyle name="Total 3 2" xfId="4424" xr:uid="{00000000-0005-0000-0000-0000D9110000}"/>
    <cellStyle name="Total 3 2 2" xfId="4425" xr:uid="{00000000-0005-0000-0000-0000DA110000}"/>
    <cellStyle name="Total 3 3" xfId="4426" xr:uid="{00000000-0005-0000-0000-0000DB110000}"/>
    <cellStyle name="Total 3 3 2" xfId="4427" xr:uid="{00000000-0005-0000-0000-0000DC110000}"/>
    <cellStyle name="Total 3 4" xfId="4428" xr:uid="{00000000-0005-0000-0000-0000DD110000}"/>
    <cellStyle name="Total 3 5" xfId="4429" xr:uid="{00000000-0005-0000-0000-0000DE110000}"/>
    <cellStyle name="Total 3 6" xfId="4430" xr:uid="{00000000-0005-0000-0000-0000DF110000}"/>
    <cellStyle name="Total 3 7" xfId="4431" xr:uid="{00000000-0005-0000-0000-0000E0110000}"/>
    <cellStyle name="Total 3 8" xfId="4432" xr:uid="{00000000-0005-0000-0000-0000E1110000}"/>
    <cellStyle name="Total 3 9" xfId="4433" xr:uid="{00000000-0005-0000-0000-0000E2110000}"/>
    <cellStyle name="Total 3_01_HE" xfId="4434" xr:uid="{00000000-0005-0000-0000-0000E3110000}"/>
    <cellStyle name="Total 4" xfId="4435" xr:uid="{00000000-0005-0000-0000-0000E4110000}"/>
    <cellStyle name="Total 4 10" xfId="4436" xr:uid="{00000000-0005-0000-0000-0000E5110000}"/>
    <cellStyle name="Total 4 11" xfId="4437" xr:uid="{00000000-0005-0000-0000-0000E6110000}"/>
    <cellStyle name="Total 4 12" xfId="4438" xr:uid="{00000000-0005-0000-0000-0000E7110000}"/>
    <cellStyle name="Total 4 13" xfId="4439" xr:uid="{00000000-0005-0000-0000-0000E8110000}"/>
    <cellStyle name="Total 4 14" xfId="4440" xr:uid="{00000000-0005-0000-0000-0000E9110000}"/>
    <cellStyle name="Total 4 15" xfId="4441" xr:uid="{00000000-0005-0000-0000-0000EA110000}"/>
    <cellStyle name="Total 4 16" xfId="4442" xr:uid="{00000000-0005-0000-0000-0000EB110000}"/>
    <cellStyle name="Total 4 2" xfId="4443" xr:uid="{00000000-0005-0000-0000-0000EC110000}"/>
    <cellStyle name="Total 4 2 2" xfId="4444" xr:uid="{00000000-0005-0000-0000-0000ED110000}"/>
    <cellStyle name="Total 4 3" xfId="4445" xr:uid="{00000000-0005-0000-0000-0000EE110000}"/>
    <cellStyle name="Total 4 4" xfId="4446" xr:uid="{00000000-0005-0000-0000-0000EF110000}"/>
    <cellStyle name="Total 4 5" xfId="4447" xr:uid="{00000000-0005-0000-0000-0000F0110000}"/>
    <cellStyle name="Total 4 6" xfId="4448" xr:uid="{00000000-0005-0000-0000-0000F1110000}"/>
    <cellStyle name="Total 4 7" xfId="4449" xr:uid="{00000000-0005-0000-0000-0000F2110000}"/>
    <cellStyle name="Total 4 8" xfId="4450" xr:uid="{00000000-0005-0000-0000-0000F3110000}"/>
    <cellStyle name="Total 4 9" xfId="4451" xr:uid="{00000000-0005-0000-0000-0000F4110000}"/>
    <cellStyle name="Total 4_01_HE" xfId="4452" xr:uid="{00000000-0005-0000-0000-0000F5110000}"/>
    <cellStyle name="Total 5" xfId="4453" xr:uid="{00000000-0005-0000-0000-0000F6110000}"/>
    <cellStyle name="Total 5 10" xfId="4454" xr:uid="{00000000-0005-0000-0000-0000F7110000}"/>
    <cellStyle name="Total 5 11" xfId="4455" xr:uid="{00000000-0005-0000-0000-0000F8110000}"/>
    <cellStyle name="Total 5 12" xfId="4456" xr:uid="{00000000-0005-0000-0000-0000F9110000}"/>
    <cellStyle name="Total 5 13" xfId="4457" xr:uid="{00000000-0005-0000-0000-0000FA110000}"/>
    <cellStyle name="Total 5 14" xfId="4458" xr:uid="{00000000-0005-0000-0000-0000FB110000}"/>
    <cellStyle name="Total 5 15" xfId="4459" xr:uid="{00000000-0005-0000-0000-0000FC110000}"/>
    <cellStyle name="Total 5 16" xfId="4460" xr:uid="{00000000-0005-0000-0000-0000FD110000}"/>
    <cellStyle name="Total 5 2" xfId="4461" xr:uid="{00000000-0005-0000-0000-0000FE110000}"/>
    <cellStyle name="Total 5 2 2" xfId="4462" xr:uid="{00000000-0005-0000-0000-0000FF110000}"/>
    <cellStyle name="Total 5 3" xfId="4463" xr:uid="{00000000-0005-0000-0000-000000120000}"/>
    <cellStyle name="Total 5 4" xfId="4464" xr:uid="{00000000-0005-0000-0000-000001120000}"/>
    <cellStyle name="Total 5 5" xfId="4465" xr:uid="{00000000-0005-0000-0000-000002120000}"/>
    <cellStyle name="Total 5 6" xfId="4466" xr:uid="{00000000-0005-0000-0000-000003120000}"/>
    <cellStyle name="Total 5 7" xfId="4467" xr:uid="{00000000-0005-0000-0000-000004120000}"/>
    <cellStyle name="Total 5 8" xfId="4468" xr:uid="{00000000-0005-0000-0000-000005120000}"/>
    <cellStyle name="Total 5 9" xfId="4469" xr:uid="{00000000-0005-0000-0000-000006120000}"/>
    <cellStyle name="Total 5_01_HE" xfId="4470" xr:uid="{00000000-0005-0000-0000-000007120000}"/>
    <cellStyle name="Total 6" xfId="4471" xr:uid="{00000000-0005-0000-0000-000008120000}"/>
    <cellStyle name="Total 6 10" xfId="4472" xr:uid="{00000000-0005-0000-0000-000009120000}"/>
    <cellStyle name="Total 6 11" xfId="4473" xr:uid="{00000000-0005-0000-0000-00000A120000}"/>
    <cellStyle name="Total 6 12" xfId="4474" xr:uid="{00000000-0005-0000-0000-00000B120000}"/>
    <cellStyle name="Total 6 13" xfId="4475" xr:uid="{00000000-0005-0000-0000-00000C120000}"/>
    <cellStyle name="Total 6 14" xfId="4476" xr:uid="{00000000-0005-0000-0000-00000D120000}"/>
    <cellStyle name="Total 6 15" xfId="4477" xr:uid="{00000000-0005-0000-0000-00000E120000}"/>
    <cellStyle name="Total 6 16" xfId="4478" xr:uid="{00000000-0005-0000-0000-00000F120000}"/>
    <cellStyle name="Total 6 2" xfId="4479" xr:uid="{00000000-0005-0000-0000-000010120000}"/>
    <cellStyle name="Total 6 2 2" xfId="4480" xr:uid="{00000000-0005-0000-0000-000011120000}"/>
    <cellStyle name="Total 6 3" xfId="4481" xr:uid="{00000000-0005-0000-0000-000012120000}"/>
    <cellStyle name="Total 6 4" xfId="4482" xr:uid="{00000000-0005-0000-0000-000013120000}"/>
    <cellStyle name="Total 6 5" xfId="4483" xr:uid="{00000000-0005-0000-0000-000014120000}"/>
    <cellStyle name="Total 6 6" xfId="4484" xr:uid="{00000000-0005-0000-0000-000015120000}"/>
    <cellStyle name="Total 6 7" xfId="4485" xr:uid="{00000000-0005-0000-0000-000016120000}"/>
    <cellStyle name="Total 6 8" xfId="4486" xr:uid="{00000000-0005-0000-0000-000017120000}"/>
    <cellStyle name="Total 6 9" xfId="4487" xr:uid="{00000000-0005-0000-0000-000018120000}"/>
    <cellStyle name="Total 6_01_HE" xfId="4488" xr:uid="{00000000-0005-0000-0000-000019120000}"/>
    <cellStyle name="Total 7" xfId="4489" xr:uid="{00000000-0005-0000-0000-00001A120000}"/>
    <cellStyle name="Total 7 10" xfId="4490" xr:uid="{00000000-0005-0000-0000-00001B120000}"/>
    <cellStyle name="Total 7 11" xfId="4491" xr:uid="{00000000-0005-0000-0000-00001C120000}"/>
    <cellStyle name="Total 7 12" xfId="4492" xr:uid="{00000000-0005-0000-0000-00001D120000}"/>
    <cellStyle name="Total 7 13" xfId="4493" xr:uid="{00000000-0005-0000-0000-00001E120000}"/>
    <cellStyle name="Total 7 14" xfId="4494" xr:uid="{00000000-0005-0000-0000-00001F120000}"/>
    <cellStyle name="Total 7 15" xfId="4495" xr:uid="{00000000-0005-0000-0000-000020120000}"/>
    <cellStyle name="Total 7 16" xfId="4496" xr:uid="{00000000-0005-0000-0000-000021120000}"/>
    <cellStyle name="Total 7 2" xfId="4497" xr:uid="{00000000-0005-0000-0000-000022120000}"/>
    <cellStyle name="Total 7 3" xfId="4498" xr:uid="{00000000-0005-0000-0000-000023120000}"/>
    <cellStyle name="Total 7 4" xfId="4499" xr:uid="{00000000-0005-0000-0000-000024120000}"/>
    <cellStyle name="Total 7 5" xfId="4500" xr:uid="{00000000-0005-0000-0000-000025120000}"/>
    <cellStyle name="Total 7 6" xfId="4501" xr:uid="{00000000-0005-0000-0000-000026120000}"/>
    <cellStyle name="Total 7 7" xfId="4502" xr:uid="{00000000-0005-0000-0000-000027120000}"/>
    <cellStyle name="Total 7 8" xfId="4503" xr:uid="{00000000-0005-0000-0000-000028120000}"/>
    <cellStyle name="Total 7 9" xfId="4504" xr:uid="{00000000-0005-0000-0000-000029120000}"/>
    <cellStyle name="Total 7_01_HE" xfId="4505" xr:uid="{00000000-0005-0000-0000-00002A120000}"/>
    <cellStyle name="Total 8" xfId="4506" xr:uid="{00000000-0005-0000-0000-00002B120000}"/>
    <cellStyle name="Total 8 10" xfId="4507" xr:uid="{00000000-0005-0000-0000-00002C120000}"/>
    <cellStyle name="Total 8 11" xfId="4508" xr:uid="{00000000-0005-0000-0000-00002D120000}"/>
    <cellStyle name="Total 8 12" xfId="4509" xr:uid="{00000000-0005-0000-0000-00002E120000}"/>
    <cellStyle name="Total 8 13" xfId="4510" xr:uid="{00000000-0005-0000-0000-00002F120000}"/>
    <cellStyle name="Total 8 14" xfId="4511" xr:uid="{00000000-0005-0000-0000-000030120000}"/>
    <cellStyle name="Total 8 15" xfId="4512" xr:uid="{00000000-0005-0000-0000-000031120000}"/>
    <cellStyle name="Total 8 16" xfId="4513" xr:uid="{00000000-0005-0000-0000-000032120000}"/>
    <cellStyle name="Total 8 2" xfId="4514" xr:uid="{00000000-0005-0000-0000-000033120000}"/>
    <cellStyle name="Total 8 3" xfId="4515" xr:uid="{00000000-0005-0000-0000-000034120000}"/>
    <cellStyle name="Total 8 4" xfId="4516" xr:uid="{00000000-0005-0000-0000-000035120000}"/>
    <cellStyle name="Total 8 5" xfId="4517" xr:uid="{00000000-0005-0000-0000-000036120000}"/>
    <cellStyle name="Total 8 6" xfId="4518" xr:uid="{00000000-0005-0000-0000-000037120000}"/>
    <cellStyle name="Total 8 7" xfId="4519" xr:uid="{00000000-0005-0000-0000-000038120000}"/>
    <cellStyle name="Total 8 8" xfId="4520" xr:uid="{00000000-0005-0000-0000-000039120000}"/>
    <cellStyle name="Total 8 9" xfId="4521" xr:uid="{00000000-0005-0000-0000-00003A120000}"/>
    <cellStyle name="Total 8_01_HE" xfId="4522" xr:uid="{00000000-0005-0000-0000-00003B120000}"/>
    <cellStyle name="Total 9" xfId="4523" xr:uid="{00000000-0005-0000-0000-00003C120000}"/>
    <cellStyle name="Total 9 10" xfId="4524" xr:uid="{00000000-0005-0000-0000-00003D120000}"/>
    <cellStyle name="Total 9 11" xfId="4525" xr:uid="{00000000-0005-0000-0000-00003E120000}"/>
    <cellStyle name="Total 9 12" xfId="4526" xr:uid="{00000000-0005-0000-0000-00003F120000}"/>
    <cellStyle name="Total 9 2" xfId="4527" xr:uid="{00000000-0005-0000-0000-000040120000}"/>
    <cellStyle name="Total 9 3" xfId="4528" xr:uid="{00000000-0005-0000-0000-000041120000}"/>
    <cellStyle name="Total 9 4" xfId="4529" xr:uid="{00000000-0005-0000-0000-000042120000}"/>
    <cellStyle name="Total 9 5" xfId="4530" xr:uid="{00000000-0005-0000-0000-000043120000}"/>
    <cellStyle name="Total 9 6" xfId="4531" xr:uid="{00000000-0005-0000-0000-000044120000}"/>
    <cellStyle name="Total 9 7" xfId="4532" xr:uid="{00000000-0005-0000-0000-000045120000}"/>
    <cellStyle name="Total 9 8" xfId="4533" xr:uid="{00000000-0005-0000-0000-000046120000}"/>
    <cellStyle name="Total 9 9" xfId="4534" xr:uid="{00000000-0005-0000-0000-000047120000}"/>
    <cellStyle name="Verificar Célula" xfId="4535" xr:uid="{00000000-0005-0000-0000-000048120000}"/>
    <cellStyle name="Verificar Célula 2" xfId="4536" xr:uid="{00000000-0005-0000-0000-000049120000}"/>
    <cellStyle name="Vírgula 2" xfId="4537" xr:uid="{00000000-0005-0000-0000-00004A120000}"/>
    <cellStyle name="Vírgula 3" xfId="4538" xr:uid="{00000000-0005-0000-0000-00004B120000}"/>
    <cellStyle name="Warning Text" xfId="4566" builtinId="11" customBuiltin="1"/>
    <cellStyle name="Warning Text 2" xfId="4539" xr:uid="{00000000-0005-0000-0000-00004D120000}"/>
  </cellStyles>
  <dxfs count="27">
    <dxf>
      <font>
        <strike/>
        <condense val="0"/>
        <extend val="0"/>
        <color auto="1"/>
      </font>
    </dxf>
    <dxf>
      <font>
        <strike/>
        <condense val="0"/>
        <extend val="0"/>
        <color auto="1"/>
      </font>
    </dxf>
    <dxf>
      <font>
        <condense val="0"/>
        <extend val="0"/>
        <color auto="1"/>
      </font>
      <fill>
        <patternFill patternType="solid">
          <bgColor indexed="42"/>
        </patternFill>
      </fill>
    </dxf>
    <dxf>
      <font>
        <condense val="0"/>
        <extend val="0"/>
        <color auto="1"/>
      </font>
      <fill>
        <patternFill patternType="solid">
          <bgColor indexed="42"/>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lor theme="0"/>
      </font>
      <fill>
        <patternFill patternType="none">
          <bgColor indexed="65"/>
        </patternFill>
      </fill>
      <border>
        <left/>
        <right/>
        <top/>
        <bottom/>
      </border>
    </dxf>
    <dxf>
      <font>
        <color auto="1"/>
      </font>
    </dxf>
  </dxfs>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externalLink" Target="externalLinks/externalLink6.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5.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usernames" Target="revisions/userNam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externalLink" Target="externalLinks/externalLink3.xml"/><Relationship Id="rId19" Type="http://schemas.openxmlformats.org/officeDocument/2006/relationships/revisionHeaders" Target="revisions/revisionHeaders.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externalLink" Target="externalLinks/externalLink7.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 of Bidder'!Print_Area"/><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2" name="Picture 1">
          <a:extLst>
            <a:ext uri="{FF2B5EF4-FFF2-40B4-BE49-F238E27FC236}">
              <a16:creationId xmlns:a16="http://schemas.microsoft.com/office/drawing/2014/main" id="{E06608A6-2B7E-4587-A5D6-2CEC9774069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730490" y="4246245"/>
          <a:ext cx="619125" cy="731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1905</xdr:colOff>
      <xdr:row>8</xdr:row>
      <xdr:rowOff>0</xdr:rowOff>
    </xdr:from>
    <xdr:to>
      <xdr:col>5</xdr:col>
      <xdr:colOff>1</xdr:colOff>
      <xdr:row>9</xdr:row>
      <xdr:rowOff>19050</xdr:rowOff>
    </xdr:to>
    <xdr:sp macro="" textlink="">
      <xdr:nvSpPr>
        <xdr:cNvPr id="3" name="Text Box 2">
          <a:hlinkClick xmlns:r="http://schemas.openxmlformats.org/officeDocument/2006/relationships" r:id="rId2" tooltip="Skip Instructions &amp;  Proceed"/>
          <a:extLst>
            <a:ext uri="{FF2B5EF4-FFF2-40B4-BE49-F238E27FC236}">
              <a16:creationId xmlns:a16="http://schemas.microsoft.com/office/drawing/2014/main" id="{D9CC7DD9-A0EB-4E0B-BDDA-4BC503694538}"/>
            </a:ext>
          </a:extLst>
        </xdr:cNvPr>
        <xdr:cNvSpPr txBox="1">
          <a:spLocks noChangeArrowheads="1"/>
        </xdr:cNvSpPr>
      </xdr:nvSpPr>
      <xdr:spPr bwMode="auto">
        <a:xfrm>
          <a:off x="4573905" y="3581400"/>
          <a:ext cx="3907156" cy="308610"/>
        </a:xfrm>
        <a:prstGeom prst="rect">
          <a:avLst/>
        </a:prstGeom>
        <a:gradFill rotWithShape="1">
          <a:gsLst>
            <a:gs pos="0">
              <a:srgbClr val="FFCC99"/>
            </a:gs>
            <a:gs pos="100000">
              <a:srgbClr val="FFCC99">
                <a:gamma/>
                <a:shade val="46275"/>
                <a:invGamma/>
              </a:srgbClr>
            </a:gs>
          </a:gsLst>
          <a:path path="shape">
            <a:fillToRect l="50000" t="50000" r="50000" b="50000"/>
          </a:path>
        </a:gra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4" name="AutoShape 3">
          <a:extLst>
            <a:ext uri="{FF2B5EF4-FFF2-40B4-BE49-F238E27FC236}">
              <a16:creationId xmlns:a16="http://schemas.microsoft.com/office/drawing/2014/main" id="{1E1DCA02-5AE4-4EF8-AFF2-640CBA40C4C2}"/>
            </a:ext>
          </a:extLst>
        </xdr:cNvPr>
        <xdr:cNvSpPr>
          <a:spLocks noChangeArrowheads="1"/>
        </xdr:cNvSpPr>
      </xdr:nvSpPr>
      <xdr:spPr bwMode="auto">
        <a:xfrm>
          <a:off x="8595360" y="47625"/>
          <a:ext cx="371475" cy="340995"/>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5" name="AutoShape 4">
          <a:extLst>
            <a:ext uri="{FF2B5EF4-FFF2-40B4-BE49-F238E27FC236}">
              <a16:creationId xmlns:a16="http://schemas.microsoft.com/office/drawing/2014/main" id="{881FA3B0-7A28-4C32-9EBD-EC695F4873F3}"/>
            </a:ext>
          </a:extLst>
        </xdr:cNvPr>
        <xdr:cNvSpPr>
          <a:spLocks noChangeArrowheads="1"/>
        </xdr:cNvSpPr>
      </xdr:nvSpPr>
      <xdr:spPr bwMode="auto">
        <a:xfrm>
          <a:off x="8595360" y="467296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6" name="AutoShape 5">
          <a:extLst>
            <a:ext uri="{FF2B5EF4-FFF2-40B4-BE49-F238E27FC236}">
              <a16:creationId xmlns:a16="http://schemas.microsoft.com/office/drawing/2014/main" id="{70BDBFC0-236C-41BC-8B4B-51AC369832D5}"/>
            </a:ext>
          </a:extLst>
        </xdr:cNvPr>
        <xdr:cNvSpPr>
          <a:spLocks noChangeArrowheads="1"/>
        </xdr:cNvSpPr>
      </xdr:nvSpPr>
      <xdr:spPr bwMode="auto">
        <a:xfrm>
          <a:off x="104775" y="467296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7" name="AutoShape 6">
          <a:extLst>
            <a:ext uri="{FF2B5EF4-FFF2-40B4-BE49-F238E27FC236}">
              <a16:creationId xmlns:a16="http://schemas.microsoft.com/office/drawing/2014/main" id="{60214B3E-0653-417A-91BB-140CB5BE797B}"/>
            </a:ext>
          </a:extLst>
        </xdr:cNvPr>
        <xdr:cNvSpPr>
          <a:spLocks noChangeArrowheads="1"/>
        </xdr:cNvSpPr>
      </xdr:nvSpPr>
      <xdr:spPr bwMode="auto">
        <a:xfrm>
          <a:off x="114300" y="47625"/>
          <a:ext cx="371475" cy="340995"/>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7">
          <a:hlinkClick xmlns:r="http://schemas.openxmlformats.org/officeDocument/2006/relationships" r:id="rId3" tooltip="Click For Detailed General Instructions"/>
          <a:extLst>
            <a:ext uri="{FF2B5EF4-FFF2-40B4-BE49-F238E27FC236}">
              <a16:creationId xmlns:a16="http://schemas.microsoft.com/office/drawing/2014/main" id="{D5ABB29A-10F2-4005-95E9-966894220531}"/>
            </a:ext>
          </a:extLst>
        </xdr:cNvPr>
        <xdr:cNvSpPr txBox="1">
          <a:spLocks noChangeArrowheads="1"/>
        </xdr:cNvSpPr>
      </xdr:nvSpPr>
      <xdr:spPr bwMode="auto">
        <a:xfrm>
          <a:off x="678180" y="3581400"/>
          <a:ext cx="3893820" cy="308610"/>
        </a:xfrm>
        <a:prstGeom prst="rect">
          <a:avLst/>
        </a:prstGeom>
        <a:gradFill rotWithShape="1">
          <a:gsLst>
            <a:gs pos="0">
              <a:srgbClr val="FFCC99"/>
            </a:gs>
            <a:gs pos="100000">
              <a:srgbClr val="FFCC99">
                <a:gamma/>
                <a:shade val="46275"/>
                <a:invGamma/>
              </a:srgbClr>
            </a:gs>
          </a:gsLst>
          <a:path path="shape">
            <a:fillToRect l="50000" t="50000" r="50000" b="50000"/>
          </a:path>
        </a:gra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8">
          <a:extLst>
            <a:ext uri="{FF2B5EF4-FFF2-40B4-BE49-F238E27FC236}">
              <a16:creationId xmlns:a16="http://schemas.microsoft.com/office/drawing/2014/main" id="{C7692EFC-52FB-4726-B79F-67603F184903}"/>
            </a:ext>
          </a:extLst>
        </xdr:cNvPr>
        <xdr:cNvSpPr txBox="1">
          <a:spLocks noChangeArrowheads="1"/>
        </xdr:cNvSpPr>
      </xdr:nvSpPr>
      <xdr:spPr bwMode="auto">
        <a:xfrm>
          <a:off x="678180" y="9525"/>
          <a:ext cx="7802880" cy="371475"/>
        </a:xfrm>
        <a:prstGeom prst="rect">
          <a:avLst/>
        </a:prstGeom>
        <a:gradFill rotWithShape="1">
          <a:gsLst>
            <a:gs pos="0">
              <a:srgbClr val="FFCC99"/>
            </a:gs>
            <a:gs pos="100000">
              <a:srgbClr val="FFCC99">
                <a:gamma/>
                <a:shade val="46275"/>
                <a:invGamma/>
              </a:srgbClr>
            </a:gs>
          </a:gsLst>
          <a:path path="shape">
            <a:fillToRect l="50000" t="50000" r="50000" b="50000"/>
          </a:path>
        </a:gradFill>
        <a:ln w="9525">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baseline="0">
              <a:solidFill>
                <a:srgbClr val="000000"/>
              </a:solidFill>
              <a:latin typeface="Book Antiqua"/>
            </a:rPr>
            <a:t>General guidelines for filling up  the Price Schedules</a:t>
          </a:r>
        </a:p>
        <a:p>
          <a:pPr algn="ctr" rtl="1">
            <a:defRPr sz="1000"/>
          </a:pPr>
          <a:r>
            <a:rPr lang="en-US" sz="1200" b="1" i="0" strike="noStrike">
              <a:solidFill>
                <a:srgbClr val="000000"/>
              </a:solidFill>
              <a:latin typeface="Book Antiqua"/>
            </a:rPr>
            <a:t>  </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114300</xdr:colOff>
      <xdr:row>59</xdr:row>
      <xdr:rowOff>190500</xdr:rowOff>
    </xdr:from>
    <xdr:to>
      <xdr:col>6</xdr:col>
      <xdr:colOff>723900</xdr:colOff>
      <xdr:row>59</xdr:row>
      <xdr:rowOff>190500</xdr:rowOff>
    </xdr:to>
    <xdr:sp macro="" textlink="">
      <xdr:nvSpPr>
        <xdr:cNvPr id="2" name="Line 2">
          <a:extLst>
            <a:ext uri="{FF2B5EF4-FFF2-40B4-BE49-F238E27FC236}">
              <a16:creationId xmlns:a16="http://schemas.microsoft.com/office/drawing/2014/main" id="{AB96F224-49F8-4FA9-89AE-31FC1BDC6392}"/>
            </a:ext>
          </a:extLst>
        </xdr:cNvPr>
        <xdr:cNvSpPr>
          <a:spLocks noChangeShapeType="1"/>
        </xdr:cNvSpPr>
      </xdr:nvSpPr>
      <xdr:spPr bwMode="auto">
        <a:xfrm flipH="1">
          <a:off x="9326880" y="6103620"/>
          <a:ext cx="60960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0</xdr:colOff>
      <xdr:row>0</xdr:row>
      <xdr:rowOff>104775</xdr:rowOff>
    </xdr:from>
    <xdr:to>
      <xdr:col>10</xdr:col>
      <xdr:colOff>333375</xdr:colOff>
      <xdr:row>2</xdr:row>
      <xdr:rowOff>295275</xdr:rowOff>
    </xdr:to>
    <xdr:grpSp>
      <xdr:nvGrpSpPr>
        <xdr:cNvPr id="2" name="Group 10">
          <a:hlinkClick xmlns:r="http://schemas.openxmlformats.org/officeDocument/2006/relationships" r:id="rId1" tooltip="Back to Cover Page"/>
          <a:extLst>
            <a:ext uri="{FF2B5EF4-FFF2-40B4-BE49-F238E27FC236}">
              <a16:creationId xmlns:a16="http://schemas.microsoft.com/office/drawing/2014/main" id="{73863A29-B48A-428A-93D1-3C7F1C39992F}"/>
            </a:ext>
          </a:extLst>
        </xdr:cNvPr>
        <xdr:cNvGrpSpPr>
          <a:grpSpLocks/>
        </xdr:cNvGrpSpPr>
      </xdr:nvGrpSpPr>
      <xdr:grpSpPr bwMode="auto">
        <a:xfrm>
          <a:off x="7261860" y="104775"/>
          <a:ext cx="958215" cy="708660"/>
          <a:chOff x="744" y="11"/>
          <a:chExt cx="113" cy="74"/>
        </a:xfrm>
      </xdr:grpSpPr>
      <xdr:sp macro="" textlink="">
        <xdr:nvSpPr>
          <xdr:cNvPr id="3" name="AutoShape 7">
            <a:extLst>
              <a:ext uri="{FF2B5EF4-FFF2-40B4-BE49-F238E27FC236}">
                <a16:creationId xmlns:a16="http://schemas.microsoft.com/office/drawing/2014/main" id="{6449C68C-2A7D-4882-B3C4-DFAE3E2985E9}"/>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30527CCB-298C-4AF8-A7FB-516DF9BE2C0C}"/>
              </a:ext>
            </a:extLst>
          </xdr:cNvPr>
          <xdr:cNvSpPr txBox="1">
            <a:spLocks noChangeArrowheads="1"/>
          </xdr:cNvSpPr>
        </xdr:nvSpPr>
        <xdr:spPr bwMode="auto">
          <a:xfrm>
            <a:off x="770" y="27"/>
            <a:ext cx="79" cy="40"/>
          </a:xfrm>
          <a:prstGeom prst="rect">
            <a:avLst/>
          </a:prstGeom>
          <a:noFill/>
          <a:ln w="9525">
            <a:noFill/>
            <a:miter lim="800000"/>
            <a:headEnd/>
            <a:tailEnd/>
          </a:ln>
        </xdr:spPr>
        <xdr:txBody>
          <a:bodyPr vertOverflow="clip" wrap="square" lIns="27432" tIns="32004" rIns="0" bIns="32004" anchor="ctr" upright="1"/>
          <a:lstStyle/>
          <a:p>
            <a:pPr algn="l" rtl="0">
              <a:lnSpc>
                <a:spcPts val="1000"/>
              </a:lnSpc>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cggts1old\ccldnc\FA%20Siddiqui\All%20India%20Substaion\Northern%20Region-Sub%20Station%20wise%20details_Rev0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01919/AppData/Local/Microsoft/Windows/Temporary%20Internet%20Files/Content.Outlook/NES7XYFH/First%20Envelope_GIS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60001164/AppData/Local/Temp/Volume%20-III/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pendrive%20CS1/ann/dhramjagrah/tria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BPS/Base/Second%20Envelope%20Price%20Schedules_TL01.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60002749/Desktop/4.2-Plant%201S2E%20Section%204%20Second%20Env_Price%20scheduleTW04_Nagalan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RPGSS"/>
      <sheetName val="PGSS"/>
      <sheetName val="ExistingStationData"/>
      <sheetName val="Sheet1"/>
      <sheetName val="MasterDataList"/>
    </sheetNames>
    <sheetDataSet>
      <sheetData sheetId="0"/>
      <sheetData sheetId="1"/>
      <sheetData sheetId="2"/>
      <sheetData sheetId="3"/>
      <sheetData sheetId="4">
        <row r="3">
          <cell r="A3" t="str">
            <v>Not Available</v>
          </cell>
          <cell r="B3" t="str">
            <v>BCU</v>
          </cell>
          <cell r="D3" t="str">
            <v>Double Main &amp;Transfer</v>
          </cell>
          <cell r="H3" t="str">
            <v>NR-I</v>
          </cell>
          <cell r="I3" t="str">
            <v>Y</v>
          </cell>
          <cell r="J3" t="str">
            <v>FO</v>
          </cell>
        </row>
        <row r="4">
          <cell r="A4" t="str">
            <v>Available-1</v>
          </cell>
          <cell r="B4" t="str">
            <v>CP</v>
          </cell>
          <cell r="D4" t="str">
            <v>Double Main</v>
          </cell>
          <cell r="H4" t="str">
            <v>NR-II</v>
          </cell>
          <cell r="I4" t="str">
            <v>N</v>
          </cell>
          <cell r="J4" t="str">
            <v>FO-Redundant</v>
          </cell>
        </row>
        <row r="5">
          <cell r="A5" t="str">
            <v>Available-2</v>
          </cell>
          <cell r="D5" t="str">
            <v>Single Main &amp;Transfer</v>
          </cell>
          <cell r="H5" t="str">
            <v>SR-I</v>
          </cell>
          <cell r="J5" t="str">
            <v>Leased Line</v>
          </cell>
        </row>
        <row r="6">
          <cell r="D6" t="str">
            <v>One &amp; Half Breaker</v>
          </cell>
          <cell r="H6" t="str">
            <v>SR-II</v>
          </cell>
          <cell r="J6" t="str">
            <v>Leased Line-Redundant</v>
          </cell>
        </row>
        <row r="7">
          <cell r="H7" t="str">
            <v>WR-I</v>
          </cell>
          <cell r="J7" t="str">
            <v>PLCC</v>
          </cell>
        </row>
        <row r="8">
          <cell r="H8" t="str">
            <v>WR-II</v>
          </cell>
          <cell r="J8" t="str">
            <v>MW</v>
          </cell>
        </row>
        <row r="9">
          <cell r="H9" t="str">
            <v>ER-I</v>
          </cell>
          <cell r="J9" t="str">
            <v>Prop MW repl with FO-NR</v>
          </cell>
        </row>
        <row r="10">
          <cell r="H10" t="str">
            <v>ER-II</v>
          </cell>
          <cell r="J10" t="str">
            <v>Prop MW repl with FO-ER</v>
          </cell>
        </row>
        <row r="11">
          <cell r="H11" t="str">
            <v>NER</v>
          </cell>
          <cell r="J11" t="str">
            <v>Prop MW repl with FO-SR</v>
          </cell>
        </row>
        <row r="12">
          <cell r="J12" t="str">
            <v>Prop MW repl with FO-NER</v>
          </cell>
        </row>
        <row r="13">
          <cell r="J13" t="str">
            <v>Expn of Existing WB-WR</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INSTRUCTIONS"/>
      <sheetName val="Name of Bidder"/>
      <sheetName val="Schedule-I"/>
      <sheetName val="Schedule-II"/>
      <sheetName val="Sch-III (Summary)"/>
      <sheetName val="Bid Form 2nd Envelope"/>
    </sheetNames>
    <sheetDataSet>
      <sheetData sheetId="0">
        <row r="2">
          <cell r="B2" t="str">
            <v xml:space="preserve">Tower Package – TL01 for 400kV D/C (ACSR Triple Condor) Lessos-Loosuk Transmission Line and LILO of Loyangalani-Suswa 400kV D/C Line at Loosuk Substation (with ACSR Triple Condor) under Transmission Line &amp; Substation works associated with Transmission Project in Kenya through PPP-JV model with Africa50. 
</v>
          </cell>
        </row>
      </sheetData>
      <sheetData sheetId="1"/>
      <sheetData sheetId="2">
        <row r="13">
          <cell r="B13" t="str">
            <v>Name of the Bidder</v>
          </cell>
        </row>
      </sheetData>
      <sheetData sheetId="3">
        <row r="6">
          <cell r="A6" t="str">
            <v>Name of the Bidder</v>
          </cell>
        </row>
      </sheetData>
      <sheetData sheetId="4"/>
      <sheetData sheetId="5">
        <row r="56">
          <cell r="D56">
            <v>0</v>
          </cell>
        </row>
      </sheetData>
      <sheetData sheetId="6"/>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INSTRUCTIONS"/>
      <sheetName val="Name of Bidder"/>
      <sheetName val="Sch-1"/>
      <sheetName val="Sch-2"/>
      <sheetName val="Sch-3 "/>
      <sheetName val="Sch-4"/>
      <sheetName val="Sch-5 (Summary)"/>
      <sheetName val="Sch-5a (Letter of Discount)"/>
      <sheetName val="Sch-5b (Summary after Discount)"/>
      <sheetName val="Sch-6(a)"/>
      <sheetName val="Sch-6(b)"/>
      <sheetName val="to be"/>
      <sheetName val="Sch-4(a)"/>
      <sheetName val="Sch-4(b)"/>
      <sheetName val="Octroi"/>
      <sheetName val="Entry Tax"/>
      <sheetName val="Sch-7"/>
      <sheetName val="Sch-8"/>
      <sheetName val="Sch-9"/>
      <sheetName val="Sch-10"/>
      <sheetName val="Other Taxes &amp; Duties"/>
      <sheetName val="Sch-11"/>
      <sheetName val="Bid Form 2nd Envelope"/>
      <sheetName val="Attach-10"/>
      <sheetName val="N-W (Cr.)"/>
    </sheetNames>
    <sheetDataSet>
      <sheetData sheetId="0">
        <row r="2">
          <cell r="B2" t="str">
            <v xml:space="preserve">Transmission Line Tower Package-TW04 for (i) LILO of both ckts of 132 kV D/C Kohima-Meluri (Kiphire) line at Pfutsero; (ii) LILO of 132 kV S/C Kohima-Wokha line at New Kohima and OPGW live line stringing for: (a) 132kV S/C Meluri – Kohima (b) 132kV S/C Kohima - Wokha under Transmission System for Nagaland State associated with NER Power System Improvement Project.
</v>
          </cell>
        </row>
      </sheetData>
      <sheetData sheetId="1"/>
      <sheetData sheetId="2">
        <row r="6">
          <cell r="G6">
            <v>2</v>
          </cell>
        </row>
        <row r="11">
          <cell r="G11">
            <v>1</v>
          </cell>
        </row>
      </sheetData>
      <sheetData sheetId="3">
        <row r="6">
          <cell r="A6" t="str">
            <v>Bidder’s Name and Address (Lead Partner of) :</v>
          </cell>
        </row>
      </sheetData>
      <sheetData sheetId="4">
        <row r="158">
          <cell r="J158" t="str">
            <v/>
          </cell>
        </row>
      </sheetData>
      <sheetData sheetId="5">
        <row r="138">
          <cell r="J138">
            <v>0</v>
          </cell>
        </row>
      </sheetData>
      <sheetData sheetId="6">
        <row r="88">
          <cell r="K88" t="str">
            <v/>
          </cell>
        </row>
      </sheetData>
      <sheetData sheetId="7"/>
      <sheetData sheetId="8" refreshError="1"/>
      <sheetData sheetId="9" refreshError="1"/>
      <sheetData sheetId="10">
        <row r="22">
          <cell r="G22" t="str">
            <v/>
          </cell>
        </row>
      </sheetData>
      <sheetData sheetId="11">
        <row r="22">
          <cell r="H22">
            <v>0</v>
          </cell>
        </row>
      </sheetData>
      <sheetData sheetId="12">
        <row r="45">
          <cell r="F45" t="e">
            <v>#REF!</v>
          </cell>
        </row>
      </sheetData>
      <sheetData sheetId="13">
        <row r="24">
          <cell r="E24" t="str">
            <v/>
          </cell>
        </row>
      </sheetData>
      <sheetData sheetId="14">
        <row r="24">
          <cell r="E24" t="str">
            <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ow r="6">
          <cell r="U6" t="str">
            <v xml:space="preserve"> 0/-</v>
          </cell>
        </row>
      </sheetData>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67E02B06-0763-4337-A994-D03832853000}" protected="1">
  <header guid="{67E02B06-0763-4337-A994-D03832853000}" dateTime="2022-09-09T18:45:55" maxSheetId="8" userName="Charanya Ambati {चरण्या अंबटि}" r:id="rId1">
    <sheetIdMap count="7">
      <sheetId val="1"/>
      <sheetId val="2"/>
      <sheetId val="3"/>
      <sheetId val="4"/>
      <sheetId val="5"/>
      <sheetId val="6"/>
      <sheetId val="7"/>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5" Type="http://schemas.openxmlformats.org/officeDocument/2006/relationships/comments" Target="../comments2.xml"/><Relationship Id="rId4" Type="http://schemas.openxmlformats.org/officeDocument/2006/relationships/vmlDrawing" Target="../drawings/vmlDrawing2.vm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639B01-7412-4EF3-9B78-7E96A968ED94}">
  <sheetPr>
    <tabColor indexed="37"/>
  </sheetPr>
  <dimension ref="A1:J17"/>
  <sheetViews>
    <sheetView showGridLines="0" tabSelected="1" view="pageBreakPreview" zoomScale="75" zoomScaleNormal="70" workbookViewId="0">
      <selection activeCell="K2" sqref="K2"/>
    </sheetView>
  </sheetViews>
  <sheetFormatPr defaultColWidth="9.109375" defaultRowHeight="13.2"/>
  <cols>
    <col min="1" max="1" width="9.88671875" style="256" customWidth="1"/>
    <col min="2" max="2" width="12.6640625" style="256" customWidth="1"/>
    <col min="3" max="4" width="44.109375" style="256" customWidth="1"/>
    <col min="5" max="5" width="15.5546875" style="256" customWidth="1"/>
    <col min="6" max="6" width="9.88671875" style="256" customWidth="1"/>
    <col min="7" max="9" width="9.109375" style="256"/>
    <col min="10" max="16384" width="9.109375" style="254"/>
  </cols>
  <sheetData>
    <row r="1" spans="1:10" ht="30.75" customHeight="1">
      <c r="A1" s="249"/>
      <c r="B1" s="699"/>
      <c r="C1" s="700"/>
      <c r="D1" s="700"/>
      <c r="E1" s="701"/>
      <c r="F1" s="250"/>
      <c r="G1" s="251"/>
      <c r="H1" s="252"/>
      <c r="I1" s="252"/>
      <c r="J1" s="253"/>
    </row>
    <row r="2" spans="1:10" ht="159.6" customHeight="1">
      <c r="A2" s="702" t="s">
        <v>906</v>
      </c>
      <c r="B2" s="705" t="s">
        <v>1050</v>
      </c>
      <c r="C2" s="706"/>
      <c r="D2" s="706"/>
      <c r="E2" s="707"/>
      <c r="F2" s="708" t="str">
        <f>"Substation Package – SS03"</f>
        <v>Substation Package – SS03</v>
      </c>
      <c r="G2" s="251"/>
      <c r="H2" s="252"/>
      <c r="I2" s="252"/>
      <c r="J2" s="253"/>
    </row>
    <row r="3" spans="1:10" ht="23.25" customHeight="1">
      <c r="A3" s="703"/>
      <c r="B3" s="711" t="s">
        <v>1051</v>
      </c>
      <c r="C3" s="712"/>
      <c r="D3" s="712"/>
      <c r="E3" s="713"/>
      <c r="F3" s="709"/>
      <c r="G3" s="251"/>
      <c r="H3" s="252"/>
      <c r="I3" s="252"/>
      <c r="J3" s="253"/>
    </row>
    <row r="4" spans="1:10" ht="49.5" customHeight="1">
      <c r="A4" s="703"/>
      <c r="B4" s="255">
        <v>1</v>
      </c>
      <c r="C4" s="714" t="s">
        <v>907</v>
      </c>
      <c r="D4" s="714"/>
      <c r="E4" s="715"/>
      <c r="F4" s="709"/>
      <c r="G4" s="254"/>
      <c r="H4" s="254"/>
      <c r="I4" s="252"/>
      <c r="J4" s="252"/>
    </row>
    <row r="5" spans="1:10" ht="10.5" customHeight="1">
      <c r="A5" s="703"/>
      <c r="B5" s="255"/>
      <c r="C5" s="714"/>
      <c r="D5" s="714"/>
      <c r="E5" s="715"/>
      <c r="F5" s="709"/>
      <c r="G5" s="251"/>
      <c r="H5" s="252"/>
      <c r="I5" s="252"/>
      <c r="J5" s="253"/>
    </row>
    <row r="6" spans="1:10" s="256" customFormat="1" ht="24" customHeight="1">
      <c r="A6" s="703"/>
      <c r="B6" s="255">
        <v>2</v>
      </c>
      <c r="C6" s="714" t="s">
        <v>908</v>
      </c>
      <c r="D6" s="714"/>
      <c r="E6" s="715"/>
      <c r="F6" s="709"/>
      <c r="G6" s="251"/>
      <c r="H6" s="252"/>
      <c r="I6" s="252"/>
      <c r="J6" s="252"/>
    </row>
    <row r="7" spans="1:10" ht="15.75" customHeight="1">
      <c r="A7" s="703"/>
      <c r="B7" s="257"/>
      <c r="C7" s="716"/>
      <c r="D7" s="716"/>
      <c r="E7" s="717"/>
      <c r="F7" s="709"/>
      <c r="G7" s="251"/>
      <c r="H7" s="252"/>
      <c r="I7" s="252"/>
      <c r="J7" s="253"/>
    </row>
    <row r="8" spans="1:10" ht="15.75" customHeight="1">
      <c r="A8" s="703"/>
      <c r="B8" s="258"/>
      <c r="C8" s="251"/>
      <c r="D8" s="251"/>
      <c r="E8" s="259"/>
      <c r="F8" s="709"/>
      <c r="G8" s="251"/>
      <c r="H8" s="252"/>
      <c r="I8" s="252"/>
      <c r="J8" s="253"/>
    </row>
    <row r="9" spans="1:10" ht="23.25" customHeight="1">
      <c r="A9" s="703"/>
      <c r="B9" s="718"/>
      <c r="C9" s="719"/>
      <c r="D9" s="719"/>
      <c r="E9" s="720"/>
      <c r="F9" s="709"/>
      <c r="G9" s="251"/>
      <c r="H9" s="252"/>
      <c r="I9" s="252"/>
      <c r="J9" s="253"/>
    </row>
    <row r="10" spans="1:10" ht="20.25" customHeight="1">
      <c r="A10" s="703"/>
      <c r="B10" s="260"/>
      <c r="C10" s="261"/>
      <c r="D10" s="261"/>
      <c r="E10" s="262"/>
      <c r="F10" s="709"/>
      <c r="G10" s="251"/>
      <c r="H10" s="252"/>
      <c r="I10" s="252"/>
      <c r="J10" s="253"/>
    </row>
    <row r="11" spans="1:10" ht="24" customHeight="1">
      <c r="A11" s="703"/>
      <c r="B11" s="721" t="s">
        <v>909</v>
      </c>
      <c r="C11" s="722"/>
      <c r="D11" s="722"/>
      <c r="E11" s="263"/>
      <c r="F11" s="709"/>
    </row>
    <row r="12" spans="1:10" ht="15.9" customHeight="1">
      <c r="A12" s="704"/>
      <c r="B12" s="723" t="s">
        <v>910</v>
      </c>
      <c r="C12" s="724"/>
      <c r="D12" s="724"/>
      <c r="E12" s="264"/>
      <c r="F12" s="710"/>
      <c r="G12" s="251"/>
      <c r="H12" s="252"/>
      <c r="I12" s="252"/>
      <c r="J12" s="253"/>
    </row>
    <row r="13" spans="1:10" ht="24" customHeight="1">
      <c r="A13" s="693"/>
      <c r="B13" s="694" t="s">
        <v>911</v>
      </c>
      <c r="C13" s="695"/>
      <c r="D13" s="695"/>
      <c r="E13" s="263"/>
      <c r="F13" s="696"/>
      <c r="G13" s="265"/>
      <c r="H13" s="265"/>
      <c r="I13" s="265"/>
      <c r="J13" s="265"/>
    </row>
    <row r="14" spans="1:10" ht="15.9" customHeight="1">
      <c r="A14" s="693"/>
      <c r="B14" s="697" t="s">
        <v>912</v>
      </c>
      <c r="C14" s="698"/>
      <c r="D14" s="698"/>
      <c r="E14" s="266"/>
      <c r="F14" s="696"/>
      <c r="G14" s="265"/>
      <c r="H14" s="265"/>
      <c r="I14" s="265"/>
      <c r="J14" s="265"/>
    </row>
    <row r="15" spans="1:10" ht="15">
      <c r="A15" s="252"/>
      <c r="B15" s="267"/>
      <c r="C15" s="267"/>
      <c r="D15" s="267"/>
      <c r="E15" s="267"/>
      <c r="F15" s="252"/>
      <c r="G15" s="252"/>
      <c r="H15" s="252"/>
      <c r="I15" s="252"/>
      <c r="J15" s="253"/>
    </row>
    <row r="16" spans="1:10" ht="15">
      <c r="A16" s="252"/>
      <c r="B16" s="251"/>
      <c r="C16" s="251"/>
      <c r="D16" s="251"/>
      <c r="E16" s="251"/>
      <c r="F16" s="252"/>
      <c r="G16" s="252"/>
      <c r="H16" s="252"/>
      <c r="I16" s="252"/>
      <c r="J16" s="253"/>
    </row>
    <row r="17" spans="1:10" ht="15">
      <c r="A17" s="252"/>
      <c r="B17" s="252"/>
      <c r="C17" s="252"/>
      <c r="D17" s="252"/>
      <c r="E17" s="252"/>
      <c r="F17" s="252"/>
      <c r="G17" s="252"/>
      <c r="H17" s="252"/>
      <c r="I17" s="252"/>
      <c r="J17" s="253"/>
    </row>
  </sheetData>
  <sheetProtection algorithmName="SHA-512" hashValue="mzhkmvYhphLlq+HCA2+CUfAWxsZyXEgKznbMqvxwx2om58dZQ/AKSqcRYUAem+nxh2YG3gMVjiZYrdCjLjbUrw==" saltValue="BNxsFK7V7tQ8x+YprR9haw==" spinCount="100000" sheet="1" selectLockedCells="1"/>
  <customSheetViews>
    <customSheetView guid="{72A1560C-B167-4E35-BF04-0545C5D6DB9F}" scale="75" showPageBreaks="1" showGridLines="0" view="pageBreakPreview">
      <selection activeCell="K2" sqref="K2"/>
      <pageMargins left="0.33" right="0.41" top="0.78" bottom="0.6" header="0.35433070866141703" footer="0.39"/>
      <printOptions horizontalCentered="1"/>
      <pageSetup paperSize="9" orientation="landscape" r:id="rId1"/>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33" right="0.41" top="0.78" bottom="0.6" header="0.35433070866141703" footer="0.39"/>
  <pageSetup paperSize="9" orientation="landscape" r:id="rId2"/>
  <headerFooter alignWithMargins="0"/>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559220-859E-4D4A-8FA2-4CA7F5717F85}">
  <dimension ref="A1:M64"/>
  <sheetViews>
    <sheetView view="pageBreakPreview" zoomScale="85" zoomScaleSheetLayoutView="70" workbookViewId="0">
      <selection activeCell="M6" sqref="M6"/>
    </sheetView>
  </sheetViews>
  <sheetFormatPr defaultColWidth="9.109375" defaultRowHeight="13.2"/>
  <cols>
    <col min="1" max="1" width="8.109375" style="65" customWidth="1"/>
    <col min="2" max="2" width="28" style="65" customWidth="1"/>
    <col min="3" max="10" width="11.33203125" style="65" customWidth="1"/>
    <col min="11" max="14" width="9.109375" style="65"/>
    <col min="15" max="15" width="12" style="65" customWidth="1"/>
    <col min="16" max="16384" width="9.109375" style="65"/>
  </cols>
  <sheetData>
    <row r="1" spans="1:10" ht="10.5" customHeight="1" thickBot="1">
      <c r="A1" s="268"/>
      <c r="B1" s="268"/>
      <c r="C1" s="268"/>
      <c r="D1" s="268"/>
      <c r="E1" s="268"/>
      <c r="F1" s="268"/>
      <c r="G1" s="268"/>
      <c r="H1" s="268"/>
      <c r="I1" s="727"/>
      <c r="J1" s="727"/>
    </row>
    <row r="2" spans="1:10" ht="22.5" customHeight="1">
      <c r="A2" s="728" t="s">
        <v>913</v>
      </c>
      <c r="B2" s="729"/>
      <c r="C2" s="729"/>
      <c r="D2" s="729"/>
      <c r="E2" s="729"/>
      <c r="F2" s="729"/>
      <c r="G2" s="729"/>
      <c r="H2" s="729"/>
      <c r="I2" s="729"/>
      <c r="J2" s="730"/>
    </row>
    <row r="3" spans="1:10" ht="9.75" customHeight="1">
      <c r="A3" s="269"/>
      <c r="B3" s="270"/>
      <c r="C3" s="270"/>
      <c r="D3" s="270"/>
      <c r="E3" s="270"/>
      <c r="F3" s="270"/>
      <c r="G3" s="270"/>
      <c r="H3" s="270"/>
      <c r="I3" s="270"/>
      <c r="J3" s="271"/>
    </row>
    <row r="4" spans="1:10" s="273" customFormat="1" ht="17.25" customHeight="1">
      <c r="A4" s="272" t="s">
        <v>287</v>
      </c>
      <c r="B4" s="731" t="s">
        <v>914</v>
      </c>
      <c r="C4" s="731"/>
      <c r="D4" s="731"/>
      <c r="E4" s="731"/>
      <c r="F4" s="731"/>
      <c r="G4" s="731"/>
      <c r="H4" s="731"/>
      <c r="I4" s="731"/>
      <c r="J4" s="732"/>
    </row>
    <row r="5" spans="1:10" s="273" customFormat="1" ht="17.25" customHeight="1">
      <c r="A5" s="274" t="s">
        <v>81</v>
      </c>
      <c r="B5" s="725" t="s">
        <v>915</v>
      </c>
      <c r="C5" s="725"/>
      <c r="D5" s="725"/>
      <c r="E5" s="725"/>
      <c r="F5" s="725"/>
      <c r="G5" s="725"/>
      <c r="H5" s="725"/>
      <c r="I5" s="725"/>
      <c r="J5" s="726"/>
    </row>
    <row r="6" spans="1:10" s="273" customFormat="1" ht="17.25" customHeight="1">
      <c r="A6" s="274" t="s">
        <v>381</v>
      </c>
      <c r="B6" s="725" t="s">
        <v>916</v>
      </c>
      <c r="C6" s="725"/>
      <c r="D6" s="725"/>
      <c r="E6" s="725"/>
      <c r="F6" s="725"/>
      <c r="G6" s="725"/>
      <c r="H6" s="725"/>
      <c r="I6" s="725"/>
      <c r="J6" s="726"/>
    </row>
    <row r="7" spans="1:10" s="273" customFormat="1" ht="17.25" customHeight="1">
      <c r="A7" s="274" t="s">
        <v>441</v>
      </c>
      <c r="B7" s="725" t="s">
        <v>917</v>
      </c>
      <c r="C7" s="725"/>
      <c r="D7" s="725"/>
      <c r="E7" s="725"/>
      <c r="F7" s="725"/>
      <c r="G7" s="725"/>
      <c r="H7" s="725"/>
      <c r="I7" s="725"/>
      <c r="J7" s="726"/>
    </row>
    <row r="8" spans="1:10" s="273" customFormat="1" ht="17.25" customHeight="1">
      <c r="A8" s="274" t="s">
        <v>442</v>
      </c>
      <c r="B8" s="725" t="s">
        <v>918</v>
      </c>
      <c r="C8" s="725"/>
      <c r="D8" s="725"/>
      <c r="E8" s="725"/>
      <c r="F8" s="725"/>
      <c r="G8" s="725"/>
      <c r="H8" s="725"/>
      <c r="I8" s="725"/>
      <c r="J8" s="726"/>
    </row>
    <row r="9" spans="1:10" s="273" customFormat="1" ht="17.25" customHeight="1">
      <c r="A9" s="274" t="s">
        <v>881</v>
      </c>
      <c r="B9" s="725" t="s">
        <v>919</v>
      </c>
      <c r="C9" s="725"/>
      <c r="D9" s="725"/>
      <c r="E9" s="725"/>
      <c r="F9" s="725"/>
      <c r="G9" s="725"/>
      <c r="H9" s="725"/>
      <c r="I9" s="725"/>
      <c r="J9" s="726"/>
    </row>
    <row r="10" spans="1:10" s="273" customFormat="1" ht="17.25" customHeight="1">
      <c r="A10" s="274" t="s">
        <v>882</v>
      </c>
      <c r="B10" s="725" t="s">
        <v>920</v>
      </c>
      <c r="C10" s="725"/>
      <c r="D10" s="725"/>
      <c r="E10" s="725"/>
      <c r="F10" s="725"/>
      <c r="G10" s="725"/>
      <c r="H10" s="725"/>
      <c r="I10" s="725"/>
      <c r="J10" s="726"/>
    </row>
    <row r="11" spans="1:10" ht="8.25" customHeight="1">
      <c r="A11" s="269"/>
      <c r="B11" s="270"/>
      <c r="C11" s="270"/>
      <c r="D11" s="270"/>
      <c r="E11" s="270"/>
      <c r="F11" s="270"/>
      <c r="G11" s="270"/>
      <c r="H11" s="270"/>
      <c r="I11" s="270"/>
      <c r="J11" s="271"/>
    </row>
    <row r="12" spans="1:10" ht="15.75" customHeight="1">
      <c r="A12" s="272" t="s">
        <v>288</v>
      </c>
      <c r="B12" s="731" t="s">
        <v>921</v>
      </c>
      <c r="C12" s="731"/>
      <c r="D12" s="731"/>
      <c r="E12" s="731"/>
      <c r="F12" s="731"/>
      <c r="G12" s="731"/>
      <c r="H12" s="731"/>
      <c r="I12" s="731"/>
      <c r="J12" s="732"/>
    </row>
    <row r="13" spans="1:10" ht="6" customHeight="1">
      <c r="A13" s="275"/>
      <c r="B13" s="276"/>
      <c r="C13" s="276"/>
      <c r="D13" s="276"/>
      <c r="E13" s="276"/>
      <c r="F13" s="276"/>
      <c r="G13" s="276"/>
      <c r="H13" s="276"/>
      <c r="I13" s="276"/>
      <c r="J13" s="277"/>
    </row>
    <row r="14" spans="1:10" ht="19.5" customHeight="1">
      <c r="A14" s="274" t="s">
        <v>296</v>
      </c>
      <c r="B14" s="278" t="s">
        <v>922</v>
      </c>
      <c r="C14" s="735" t="s">
        <v>923</v>
      </c>
      <c r="D14" s="735"/>
      <c r="E14" s="735"/>
      <c r="F14" s="735"/>
      <c r="G14" s="735"/>
      <c r="H14" s="735"/>
      <c r="I14" s="735"/>
      <c r="J14" s="736"/>
    </row>
    <row r="15" spans="1:10" ht="7.2" customHeight="1">
      <c r="A15" s="274"/>
      <c r="B15" s="276"/>
      <c r="C15" s="276"/>
      <c r="D15" s="276"/>
      <c r="E15" s="276"/>
      <c r="F15" s="276"/>
      <c r="G15" s="276"/>
      <c r="H15" s="276"/>
      <c r="I15" s="276"/>
      <c r="J15" s="277"/>
    </row>
    <row r="16" spans="1:10" ht="33.75" customHeight="1">
      <c r="A16" s="274" t="s">
        <v>301</v>
      </c>
      <c r="B16" s="278" t="s">
        <v>924</v>
      </c>
      <c r="C16" s="737" t="s">
        <v>925</v>
      </c>
      <c r="D16" s="737"/>
      <c r="E16" s="737"/>
      <c r="F16" s="737"/>
      <c r="G16" s="737"/>
      <c r="H16" s="737"/>
      <c r="I16" s="737"/>
      <c r="J16" s="738"/>
    </row>
    <row r="17" spans="1:10" ht="6.75" customHeight="1">
      <c r="A17" s="274"/>
      <c r="B17" s="276"/>
      <c r="C17" s="279"/>
      <c r="D17" s="279"/>
      <c r="E17" s="279"/>
      <c r="F17" s="279"/>
      <c r="G17" s="279"/>
      <c r="H17" s="279"/>
      <c r="I17" s="279"/>
      <c r="J17" s="280"/>
    </row>
    <row r="18" spans="1:10" ht="21" customHeight="1">
      <c r="A18" s="274"/>
      <c r="B18" s="268"/>
      <c r="C18" s="737" t="s">
        <v>926</v>
      </c>
      <c r="D18" s="737"/>
      <c r="E18" s="737"/>
      <c r="F18" s="737"/>
      <c r="G18" s="737"/>
      <c r="H18" s="737"/>
      <c r="I18" s="737"/>
      <c r="J18" s="738"/>
    </row>
    <row r="19" spans="1:10" ht="6.75" customHeight="1">
      <c r="A19" s="274"/>
      <c r="B19" s="276"/>
      <c r="C19" s="279"/>
      <c r="D19" s="279"/>
      <c r="E19" s="279"/>
      <c r="F19" s="279"/>
      <c r="G19" s="279"/>
      <c r="H19" s="279"/>
      <c r="I19" s="279"/>
      <c r="J19" s="280"/>
    </row>
    <row r="20" spans="1:10" ht="16.5" customHeight="1">
      <c r="A20" s="274"/>
      <c r="B20" s="268"/>
      <c r="C20" s="737" t="s">
        <v>927</v>
      </c>
      <c r="D20" s="737"/>
      <c r="E20" s="737"/>
      <c r="F20" s="737"/>
      <c r="G20" s="737"/>
      <c r="H20" s="737"/>
      <c r="I20" s="737"/>
      <c r="J20" s="738"/>
    </row>
    <row r="21" spans="1:10" ht="7.5" customHeight="1">
      <c r="A21" s="274"/>
      <c r="B21" s="279"/>
      <c r="C21" s="279"/>
      <c r="D21" s="279"/>
      <c r="E21" s="279"/>
      <c r="F21" s="279"/>
      <c r="G21" s="279"/>
      <c r="H21" s="279"/>
      <c r="I21" s="279"/>
      <c r="J21" s="280"/>
    </row>
    <row r="22" spans="1:10" ht="34.5" customHeight="1">
      <c r="A22" s="274" t="s">
        <v>309</v>
      </c>
      <c r="B22" s="281" t="s">
        <v>928</v>
      </c>
      <c r="C22" s="733" t="s">
        <v>929</v>
      </c>
      <c r="D22" s="733"/>
      <c r="E22" s="733"/>
      <c r="F22" s="733"/>
      <c r="G22" s="733"/>
      <c r="H22" s="733"/>
      <c r="I22" s="733"/>
      <c r="J22" s="734"/>
    </row>
    <row r="23" spans="1:10" ht="36" customHeight="1">
      <c r="A23" s="274" t="s">
        <v>930</v>
      </c>
      <c r="B23" s="281" t="s">
        <v>931</v>
      </c>
      <c r="C23" s="733" t="s">
        <v>1073</v>
      </c>
      <c r="D23" s="733"/>
      <c r="E23" s="733"/>
      <c r="F23" s="733"/>
      <c r="G23" s="733"/>
      <c r="H23" s="733"/>
      <c r="I23" s="733"/>
      <c r="J23" s="734"/>
    </row>
    <row r="24" spans="1:10" ht="33.75" hidden="1" customHeight="1">
      <c r="A24" s="274"/>
      <c r="B24" s="281"/>
      <c r="C24" s="733"/>
      <c r="D24" s="733"/>
      <c r="E24" s="733"/>
      <c r="F24" s="733"/>
      <c r="G24" s="733"/>
      <c r="H24" s="733"/>
      <c r="I24" s="733"/>
      <c r="J24" s="734"/>
    </row>
    <row r="25" spans="1:10" ht="19.5" hidden="1" customHeight="1">
      <c r="A25" s="274"/>
      <c r="B25" s="281"/>
      <c r="C25" s="733"/>
      <c r="D25" s="733"/>
      <c r="E25" s="733"/>
      <c r="F25" s="733"/>
      <c r="G25" s="733"/>
      <c r="H25" s="733"/>
      <c r="I25" s="733"/>
      <c r="J25" s="734"/>
    </row>
    <row r="26" spans="1:10" ht="19.5" customHeight="1">
      <c r="A26" s="274" t="s">
        <v>932</v>
      </c>
      <c r="B26" s="281" t="s">
        <v>933</v>
      </c>
      <c r="C26" s="733" t="s">
        <v>934</v>
      </c>
      <c r="D26" s="733"/>
      <c r="E26" s="733"/>
      <c r="F26" s="733"/>
      <c r="G26" s="733"/>
      <c r="H26" s="733"/>
      <c r="I26" s="733"/>
      <c r="J26" s="734"/>
    </row>
    <row r="27" spans="1:10" ht="19.5" hidden="1" customHeight="1">
      <c r="A27" s="274"/>
      <c r="B27" s="281"/>
      <c r="C27" s="733"/>
      <c r="D27" s="733"/>
      <c r="E27" s="733"/>
      <c r="F27" s="733"/>
      <c r="G27" s="733"/>
      <c r="H27" s="733"/>
      <c r="I27" s="733"/>
      <c r="J27" s="734"/>
    </row>
    <row r="28" spans="1:10" ht="19.5" hidden="1" customHeight="1">
      <c r="A28" s="274"/>
      <c r="B28" s="281"/>
      <c r="C28" s="733"/>
      <c r="D28" s="733"/>
      <c r="E28" s="733"/>
      <c r="F28" s="733"/>
      <c r="G28" s="733"/>
      <c r="H28" s="733"/>
      <c r="I28" s="733"/>
      <c r="J28" s="734"/>
    </row>
    <row r="29" spans="1:10" ht="19.5" hidden="1" customHeight="1">
      <c r="A29" s="274"/>
      <c r="B29" s="281"/>
      <c r="C29" s="733"/>
      <c r="D29" s="733"/>
      <c r="E29" s="733"/>
      <c r="F29" s="733"/>
      <c r="G29" s="733"/>
      <c r="H29" s="733"/>
      <c r="I29" s="733"/>
      <c r="J29" s="734"/>
    </row>
    <row r="30" spans="1:10" ht="19.5" hidden="1" customHeight="1">
      <c r="A30" s="274"/>
      <c r="B30" s="281"/>
      <c r="C30" s="733"/>
      <c r="D30" s="733"/>
      <c r="E30" s="733"/>
      <c r="F30" s="733"/>
      <c r="G30" s="733"/>
      <c r="H30" s="733"/>
      <c r="I30" s="733"/>
      <c r="J30" s="734"/>
    </row>
    <row r="31" spans="1:10" ht="19.5" hidden="1" customHeight="1">
      <c r="A31" s="274"/>
      <c r="B31" s="281"/>
      <c r="C31" s="733"/>
      <c r="D31" s="733"/>
      <c r="E31" s="733"/>
      <c r="F31" s="733"/>
      <c r="G31" s="733"/>
      <c r="H31" s="733"/>
      <c r="I31" s="733"/>
      <c r="J31" s="734"/>
    </row>
    <row r="32" spans="1:10" ht="19.5" hidden="1" customHeight="1">
      <c r="A32" s="274"/>
      <c r="B32" s="281"/>
      <c r="C32" s="739"/>
      <c r="D32" s="739"/>
      <c r="E32" s="739"/>
      <c r="F32" s="739"/>
      <c r="G32" s="739"/>
      <c r="H32" s="739"/>
      <c r="I32" s="739"/>
      <c r="J32" s="740"/>
    </row>
    <row r="33" spans="1:13" ht="20.25" hidden="1" customHeight="1">
      <c r="A33" s="274"/>
      <c r="B33" s="281"/>
      <c r="C33" s="733"/>
      <c r="D33" s="733"/>
      <c r="E33" s="733"/>
      <c r="F33" s="733"/>
      <c r="G33" s="733"/>
      <c r="H33" s="733"/>
      <c r="I33" s="733"/>
      <c r="J33" s="734"/>
      <c r="K33" s="268"/>
      <c r="L33" s="268"/>
      <c r="M33" s="268"/>
    </row>
    <row r="34" spans="1:13" ht="21.75" hidden="1" customHeight="1">
      <c r="A34" s="274"/>
      <c r="B34" s="281"/>
      <c r="C34" s="733"/>
      <c r="D34" s="733"/>
      <c r="E34" s="733"/>
      <c r="F34" s="733"/>
      <c r="G34" s="733"/>
      <c r="H34" s="733"/>
      <c r="I34" s="733"/>
      <c r="J34" s="734"/>
      <c r="K34" s="268"/>
      <c r="L34" s="268"/>
      <c r="M34" s="268"/>
    </row>
    <row r="35" spans="1:13" ht="35.25" hidden="1" customHeight="1">
      <c r="A35" s="274"/>
      <c r="B35" s="282"/>
      <c r="C35" s="741"/>
      <c r="D35" s="741"/>
      <c r="E35" s="741"/>
      <c r="F35" s="741"/>
      <c r="G35" s="741"/>
      <c r="H35" s="741"/>
      <c r="I35" s="741"/>
      <c r="J35" s="742"/>
      <c r="K35" s="268"/>
      <c r="L35" s="268"/>
      <c r="M35" s="268"/>
    </row>
    <row r="36" spans="1:13" ht="35.25" hidden="1" customHeight="1">
      <c r="A36" s="274"/>
      <c r="B36" s="283"/>
      <c r="C36" s="741"/>
      <c r="D36" s="741"/>
      <c r="E36" s="741"/>
      <c r="F36" s="741"/>
      <c r="G36" s="741"/>
      <c r="H36" s="741"/>
      <c r="I36" s="741"/>
      <c r="J36" s="742"/>
      <c r="K36" s="268"/>
      <c r="L36" s="268"/>
      <c r="M36" s="268"/>
    </row>
    <row r="37" spans="1:13" ht="31.2" customHeight="1">
      <c r="A37" s="274" t="s">
        <v>935</v>
      </c>
      <c r="B37" s="283" t="s">
        <v>936</v>
      </c>
      <c r="C37" s="737" t="s">
        <v>937</v>
      </c>
      <c r="D37" s="737"/>
      <c r="E37" s="737"/>
      <c r="F37" s="737"/>
      <c r="G37" s="737"/>
      <c r="H37" s="737"/>
      <c r="I37" s="737"/>
      <c r="J37" s="738"/>
      <c r="K37" s="268"/>
      <c r="L37" s="268"/>
      <c r="M37" s="268"/>
    </row>
    <row r="38" spans="1:13" ht="19.5" customHeight="1">
      <c r="A38" s="274"/>
      <c r="C38" s="737" t="s">
        <v>938</v>
      </c>
      <c r="D38" s="737"/>
      <c r="E38" s="737"/>
      <c r="F38" s="737"/>
      <c r="G38" s="737"/>
      <c r="H38" s="737"/>
      <c r="I38" s="737"/>
      <c r="J38" s="738"/>
      <c r="K38" s="268"/>
      <c r="L38" s="268"/>
      <c r="M38" s="268"/>
    </row>
    <row r="39" spans="1:13" ht="19.5" customHeight="1">
      <c r="A39" s="274"/>
      <c r="C39" s="737" t="s">
        <v>939</v>
      </c>
      <c r="D39" s="737"/>
      <c r="E39" s="737"/>
      <c r="F39" s="737"/>
      <c r="G39" s="737"/>
      <c r="H39" s="737"/>
      <c r="I39" s="737"/>
      <c r="J39" s="738"/>
      <c r="K39" s="268"/>
      <c r="L39" s="268"/>
      <c r="M39" s="268"/>
    </row>
    <row r="40" spans="1:13" ht="19.5" customHeight="1">
      <c r="A40" s="274"/>
      <c r="C40" s="737" t="s">
        <v>940</v>
      </c>
      <c r="D40" s="737"/>
      <c r="E40" s="737"/>
      <c r="F40" s="737"/>
      <c r="G40" s="737"/>
      <c r="H40" s="737"/>
      <c r="I40" s="737"/>
      <c r="J40" s="738"/>
      <c r="K40" s="268"/>
      <c r="L40" s="268"/>
      <c r="M40" s="268"/>
    </row>
    <row r="41" spans="1:13" ht="19.5" customHeight="1">
      <c r="A41" s="274"/>
      <c r="C41" s="276"/>
      <c r="D41" s="276"/>
      <c r="E41" s="276"/>
      <c r="F41" s="276"/>
      <c r="G41" s="276"/>
      <c r="H41" s="276"/>
      <c r="I41" s="276"/>
      <c r="J41" s="277"/>
      <c r="K41" s="268"/>
      <c r="L41" s="268"/>
      <c r="M41" s="268"/>
    </row>
    <row r="42" spans="1:13" ht="9" customHeight="1">
      <c r="A42" s="274"/>
      <c r="B42" s="284"/>
      <c r="C42" s="284"/>
      <c r="D42" s="284"/>
      <c r="E42" s="284"/>
      <c r="F42" s="284"/>
      <c r="G42" s="284"/>
      <c r="H42" s="284"/>
      <c r="I42" s="284"/>
      <c r="J42" s="285"/>
      <c r="K42" s="268"/>
      <c r="L42" s="268"/>
      <c r="M42" s="268"/>
    </row>
    <row r="43" spans="1:13" ht="24" customHeight="1">
      <c r="A43" s="286" t="s">
        <v>289</v>
      </c>
      <c r="B43" s="745" t="s">
        <v>941</v>
      </c>
      <c r="C43" s="745"/>
      <c r="D43" s="745"/>
      <c r="E43" s="745"/>
      <c r="F43" s="745"/>
      <c r="G43" s="745"/>
      <c r="H43" s="745"/>
      <c r="I43" s="745"/>
      <c r="J43" s="746"/>
      <c r="K43" s="268"/>
      <c r="L43" s="268"/>
      <c r="M43" s="268"/>
    </row>
    <row r="44" spans="1:13" ht="20.25" hidden="1" customHeight="1">
      <c r="A44" s="286"/>
      <c r="B44" s="743"/>
      <c r="C44" s="743"/>
      <c r="D44" s="743"/>
      <c r="E44" s="743"/>
      <c r="F44" s="743"/>
      <c r="G44" s="743"/>
      <c r="H44" s="743"/>
      <c r="I44" s="743"/>
      <c r="J44" s="287"/>
      <c r="K44" s="268"/>
      <c r="L44" s="268"/>
      <c r="M44" s="288"/>
    </row>
    <row r="45" spans="1:13" ht="18" hidden="1" customHeight="1">
      <c r="A45" s="289"/>
      <c r="B45" s="743"/>
      <c r="C45" s="743"/>
      <c r="D45" s="743"/>
      <c r="E45" s="743"/>
      <c r="F45" s="743"/>
      <c r="G45" s="743"/>
      <c r="H45" s="743"/>
      <c r="I45" s="743"/>
      <c r="J45" s="290"/>
      <c r="K45" s="268"/>
      <c r="L45" s="268"/>
      <c r="M45" s="288"/>
    </row>
    <row r="46" spans="1:13" ht="21" hidden="1" customHeight="1">
      <c r="A46" s="289"/>
      <c r="B46" s="743"/>
      <c r="C46" s="743"/>
      <c r="D46" s="743"/>
      <c r="E46" s="743"/>
      <c r="F46" s="743"/>
      <c r="G46" s="743"/>
      <c r="H46" s="743"/>
      <c r="I46" s="743"/>
      <c r="J46" s="290"/>
      <c r="K46" s="268"/>
      <c r="L46" s="268"/>
      <c r="M46" s="288"/>
    </row>
    <row r="47" spans="1:13" ht="21" hidden="1" customHeight="1">
      <c r="A47" s="289"/>
      <c r="B47" s="743"/>
      <c r="C47" s="743"/>
      <c r="D47" s="743"/>
      <c r="E47" s="743"/>
      <c r="F47" s="743"/>
      <c r="G47" s="743"/>
      <c r="H47" s="743"/>
      <c r="I47" s="743"/>
      <c r="J47" s="290"/>
      <c r="K47" s="268"/>
      <c r="L47" s="268"/>
      <c r="M47" s="288"/>
    </row>
    <row r="48" spans="1:13" ht="47.25" customHeight="1">
      <c r="A48" s="291"/>
      <c r="B48" s="744"/>
      <c r="C48" s="744"/>
      <c r="D48" s="744"/>
      <c r="E48" s="744"/>
      <c r="F48" s="744"/>
      <c r="G48" s="744"/>
      <c r="H48" s="744"/>
      <c r="I48" s="744"/>
      <c r="J48" s="744"/>
      <c r="K48" s="268"/>
      <c r="L48" s="268"/>
      <c r="M48" s="268"/>
    </row>
    <row r="49" spans="1:10" ht="15.75" hidden="1" customHeight="1">
      <c r="A49" s="292"/>
      <c r="B49" s="293"/>
      <c r="C49" s="293"/>
      <c r="D49" s="293"/>
      <c r="E49" s="293"/>
      <c r="F49" s="293"/>
      <c r="G49" s="293"/>
      <c r="H49" s="293"/>
      <c r="I49" s="293"/>
      <c r="J49" s="293"/>
    </row>
    <row r="50" spans="1:10" ht="13.8" hidden="1">
      <c r="A50" s="268"/>
      <c r="B50" s="268" t="s">
        <v>942</v>
      </c>
      <c r="C50" s="268"/>
      <c r="D50" s="268"/>
      <c r="E50" s="268" t="s">
        <v>943</v>
      </c>
      <c r="F50" s="268"/>
      <c r="G50" s="268"/>
      <c r="H50" s="268"/>
      <c r="I50" s="268"/>
      <c r="J50" s="268"/>
    </row>
    <row r="51" spans="1:10" ht="13.8" hidden="1">
      <c r="A51" s="268"/>
      <c r="B51" s="268" t="s">
        <v>944</v>
      </c>
      <c r="C51" s="268"/>
      <c r="D51" s="268"/>
      <c r="E51" s="268" t="s">
        <v>943</v>
      </c>
      <c r="F51" s="268"/>
      <c r="G51" s="268"/>
      <c r="H51" s="268"/>
      <c r="I51" s="268"/>
      <c r="J51" s="268"/>
    </row>
    <row r="52" spans="1:10" ht="13.8" hidden="1">
      <c r="A52" s="268"/>
      <c r="B52" s="268" t="s">
        <v>945</v>
      </c>
      <c r="C52" s="268"/>
      <c r="D52" s="268"/>
      <c r="E52" s="268"/>
      <c r="F52" s="268"/>
      <c r="G52" s="268"/>
      <c r="H52" s="268"/>
      <c r="I52" s="268"/>
      <c r="J52" s="268"/>
    </row>
    <row r="53" spans="1:10" ht="13.8" hidden="1">
      <c r="A53" s="268"/>
      <c r="B53" s="268" t="s">
        <v>946</v>
      </c>
      <c r="C53" s="268"/>
      <c r="D53" s="268"/>
      <c r="E53" s="268"/>
      <c r="F53" s="268"/>
      <c r="G53" s="268"/>
      <c r="H53" s="268"/>
      <c r="I53" s="268"/>
      <c r="J53" s="268"/>
    </row>
    <row r="54" spans="1:10" ht="13.8" hidden="1">
      <c r="A54" s="268"/>
      <c r="B54" s="268" t="s">
        <v>947</v>
      </c>
      <c r="C54" s="268"/>
      <c r="D54" s="268"/>
      <c r="E54" s="268"/>
      <c r="F54" s="268"/>
      <c r="G54" s="268"/>
      <c r="H54" s="268"/>
      <c r="I54" s="268"/>
      <c r="J54" s="268"/>
    </row>
    <row r="55" spans="1:10" ht="13.8" hidden="1">
      <c r="A55" s="268"/>
      <c r="B55" s="268" t="s">
        <v>948</v>
      </c>
      <c r="C55" s="268"/>
      <c r="D55" s="268"/>
      <c r="E55" s="268" t="s">
        <v>943</v>
      </c>
      <c r="F55" s="268"/>
      <c r="G55" s="268"/>
      <c r="H55" s="268"/>
      <c r="I55" s="268"/>
      <c r="J55" s="268"/>
    </row>
    <row r="56" spans="1:10" ht="13.8" hidden="1">
      <c r="A56" s="268"/>
      <c r="B56" s="268"/>
      <c r="C56" s="268"/>
      <c r="D56" s="268"/>
      <c r="E56" s="268"/>
      <c r="F56" s="268"/>
      <c r="G56" s="268"/>
      <c r="H56" s="268"/>
      <c r="I56" s="268"/>
      <c r="J56" s="268"/>
    </row>
    <row r="57" spans="1:10" ht="13.8" hidden="1">
      <c r="A57" s="268"/>
      <c r="B57" s="268" t="s">
        <v>949</v>
      </c>
      <c r="C57" s="268"/>
      <c r="D57" s="268"/>
      <c r="E57" s="268"/>
      <c r="F57" s="268"/>
      <c r="G57" s="268"/>
      <c r="H57" s="268"/>
      <c r="I57" s="268"/>
      <c r="J57" s="268"/>
    </row>
    <row r="58" spans="1:10" ht="13.8" hidden="1">
      <c r="A58" s="268"/>
      <c r="B58" s="268"/>
      <c r="C58" s="268"/>
      <c r="D58" s="268"/>
      <c r="E58" s="268"/>
      <c r="F58" s="268"/>
      <c r="G58" s="268"/>
      <c r="H58" s="268"/>
      <c r="I58" s="268"/>
      <c r="J58" s="268"/>
    </row>
    <row r="59" spans="1:10" ht="13.8" hidden="1">
      <c r="A59" s="268"/>
      <c r="B59" s="268" t="s">
        <v>950</v>
      </c>
      <c r="C59" s="268"/>
      <c r="D59" s="268"/>
      <c r="E59" s="268"/>
      <c r="F59" s="268"/>
      <c r="G59" s="268"/>
      <c r="H59" s="268"/>
      <c r="I59" s="268"/>
      <c r="J59" s="268"/>
    </row>
    <row r="60" spans="1:10" ht="13.8" hidden="1">
      <c r="A60" s="268"/>
      <c r="B60" s="268"/>
      <c r="C60" s="268"/>
      <c r="D60" s="268"/>
      <c r="E60" s="268"/>
      <c r="F60" s="268"/>
      <c r="G60" s="268"/>
      <c r="H60" s="268"/>
      <c r="I60" s="268"/>
      <c r="J60" s="268"/>
    </row>
    <row r="61" spans="1:10" ht="13.8" hidden="1">
      <c r="A61" s="268"/>
      <c r="B61" s="268" t="s">
        <v>951</v>
      </c>
      <c r="C61" s="268"/>
      <c r="D61" s="268"/>
      <c r="E61" s="268"/>
      <c r="F61" s="268"/>
      <c r="G61" s="268"/>
      <c r="H61" s="268"/>
      <c r="I61" s="268"/>
      <c r="J61" s="268"/>
    </row>
    <row r="62" spans="1:10" ht="13.8" hidden="1">
      <c r="A62" s="268"/>
      <c r="B62" s="268"/>
      <c r="C62" s="268"/>
      <c r="D62" s="268"/>
      <c r="E62" s="268"/>
      <c r="F62" s="268"/>
      <c r="G62" s="268"/>
      <c r="H62" s="268"/>
      <c r="I62" s="268"/>
      <c r="J62" s="268"/>
    </row>
    <row r="63" spans="1:10" ht="13.8" hidden="1">
      <c r="A63" s="268"/>
      <c r="B63" s="268" t="s">
        <v>952</v>
      </c>
      <c r="C63" s="268"/>
      <c r="D63" s="268"/>
      <c r="E63" s="268"/>
      <c r="F63" s="268"/>
      <c r="G63" s="268"/>
      <c r="H63" s="268"/>
      <c r="I63" s="268"/>
      <c r="J63" s="268"/>
    </row>
    <row r="64" spans="1:10" ht="13.8" hidden="1">
      <c r="A64" s="268"/>
      <c r="B64" s="268"/>
      <c r="C64" s="268"/>
      <c r="D64" s="268"/>
      <c r="E64" s="268"/>
      <c r="F64" s="268"/>
      <c r="G64" s="268"/>
      <c r="H64" s="268"/>
      <c r="I64" s="268"/>
      <c r="J64" s="268"/>
    </row>
  </sheetData>
  <sheetProtection algorithmName="SHA-512" hashValue="8sTlEK8iOJB8QD1kR/sTHCynygXamuQ0pFubb6mJCjxehxMKjaPYncSth0pxutaLwWefVDd9CkGyohRDqx7v+g==" saltValue="hT5xc/JmbW9e8VoqjBqC9A==" spinCount="100000" sheet="1" selectLockedCells="1"/>
  <customSheetViews>
    <customSheetView guid="{72A1560C-B167-4E35-BF04-0545C5D6DB9F}" scale="85" showPageBreaks="1" printArea="1" hiddenRows="1" view="pageBreakPreview">
      <selection activeCell="M6" sqref="M6"/>
      <pageMargins left="0.32" right="0.19" top="0.32" bottom="0.25" header="0.22" footer="0.19"/>
      <printOptions horizontalCentered="1"/>
      <pageSetup scale="80" orientation="portrait" r:id="rId1"/>
      <headerFooter alignWithMargins="0"/>
    </customSheetView>
  </customSheetViews>
  <mergeCells count="39">
    <mergeCell ref="B46:I46"/>
    <mergeCell ref="B47:I47"/>
    <mergeCell ref="B48:J48"/>
    <mergeCell ref="C38:J38"/>
    <mergeCell ref="C39:J39"/>
    <mergeCell ref="C40:J40"/>
    <mergeCell ref="B43:J43"/>
    <mergeCell ref="B44:I44"/>
    <mergeCell ref="B45:I45"/>
    <mergeCell ref="C37:J37"/>
    <mergeCell ref="C26:J26"/>
    <mergeCell ref="C27:J27"/>
    <mergeCell ref="C28:J28"/>
    <mergeCell ref="C29:J29"/>
    <mergeCell ref="C30:J30"/>
    <mergeCell ref="C31:J31"/>
    <mergeCell ref="C32:J32"/>
    <mergeCell ref="C33:J33"/>
    <mergeCell ref="C34:J34"/>
    <mergeCell ref="C35:J35"/>
    <mergeCell ref="C36:J36"/>
    <mergeCell ref="C25:J25"/>
    <mergeCell ref="B8:J8"/>
    <mergeCell ref="B9:J9"/>
    <mergeCell ref="B10:J10"/>
    <mergeCell ref="B12:J12"/>
    <mergeCell ref="C14:J14"/>
    <mergeCell ref="C16:J16"/>
    <mergeCell ref="C18:J18"/>
    <mergeCell ref="C20:J20"/>
    <mergeCell ref="C22:J22"/>
    <mergeCell ref="C23:J23"/>
    <mergeCell ref="C24:J24"/>
    <mergeCell ref="B7:J7"/>
    <mergeCell ref="I1:J1"/>
    <mergeCell ref="A2:J2"/>
    <mergeCell ref="B4:J4"/>
    <mergeCell ref="B5:J5"/>
    <mergeCell ref="B6:J6"/>
  </mergeCells>
  <printOptions horizontalCentered="1"/>
  <pageMargins left="0.32" right="0.19" top="0.32" bottom="0.25" header="0.22" footer="0.19"/>
  <pageSetup scale="80" orientation="portrait" r:id="rId2"/>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64C189-A3FF-4EED-B892-C0947A8F3A17}">
  <sheetPr>
    <tabColor indexed="16"/>
  </sheetPr>
  <dimension ref="A1:L45"/>
  <sheetViews>
    <sheetView view="pageBreakPreview" topLeftCell="B2" zoomScale="90" zoomScaleSheetLayoutView="100" workbookViewId="0">
      <selection activeCell="D6" sqref="D6"/>
    </sheetView>
  </sheetViews>
  <sheetFormatPr defaultColWidth="9.109375" defaultRowHeight="13.8"/>
  <cols>
    <col min="1" max="1" width="9.109375" style="294" hidden="1" customWidth="1"/>
    <col min="2" max="2" width="38" style="294" customWidth="1"/>
    <col min="3" max="3" width="10.33203125" style="294" customWidth="1"/>
    <col min="4" max="4" width="49.6640625" style="294" customWidth="1"/>
    <col min="5" max="5" width="9.109375" style="294" customWidth="1"/>
    <col min="6" max="6" width="9.109375" style="294" hidden="1" customWidth="1"/>
    <col min="7" max="7" width="13.44140625" style="294" hidden="1" customWidth="1"/>
    <col min="8" max="8" width="9.109375" style="294" hidden="1" customWidth="1"/>
    <col min="9" max="9" width="10.5546875" style="294" hidden="1" customWidth="1"/>
    <col min="10" max="12" width="9.109375" style="294" hidden="1" customWidth="1"/>
    <col min="13" max="13" width="9.109375" style="294" customWidth="1"/>
    <col min="14" max="16384" width="9.109375" style="294"/>
  </cols>
  <sheetData>
    <row r="1" spans="2:11" ht="106.8" customHeight="1">
      <c r="B1" s="747" t="str">
        <f>Cover!B2</f>
        <v xml:space="preserve">Substation Package – SS03 for (a) 220kV D/C (ACSR Canary) Kisumu (Kibos)-Kakamega-Musaga Transmission Line (b) LILO of both Circuits of Musaga (Existing) - Lessos 132kV D/c line at Musaga(New) (c) 220/33kV Kakamega Substation (New)(d) 220/132kV Musaga Substation (New) (e)220kV Bay Extension at Kisumu (Kibos) Substation -KPLC under Transmission Line &amp; Substation works associated with Transmission Project in Kenya through PPP-JV model with Africa50
</v>
      </c>
      <c r="C1" s="747"/>
      <c r="D1" s="747"/>
    </row>
    <row r="2" spans="2:11" ht="16.5" customHeight="1">
      <c r="B2" s="748" t="str">
        <f>Cover!B3</f>
        <v>SPEC. NO.:CC-CS/PG-AF50/KEN/SS03/G5</v>
      </c>
      <c r="C2" s="748"/>
      <c r="D2" s="748"/>
      <c r="G2" s="295" t="s">
        <v>953</v>
      </c>
      <c r="H2" s="296"/>
      <c r="I2" s="296"/>
    </row>
    <row r="3" spans="2:11">
      <c r="B3" s="297"/>
      <c r="C3" s="297"/>
      <c r="D3" s="297"/>
      <c r="G3" s="295" t="s">
        <v>954</v>
      </c>
      <c r="H3" s="296"/>
      <c r="I3" s="296"/>
    </row>
    <row r="4" spans="2:11">
      <c r="B4" s="749" t="s">
        <v>955</v>
      </c>
      <c r="C4" s="749"/>
      <c r="D4" s="749"/>
      <c r="G4" s="295"/>
      <c r="H4" s="296"/>
      <c r="I4" s="296"/>
    </row>
    <row r="5" spans="2:11" ht="14.4" thickBot="1">
      <c r="B5" s="298"/>
      <c r="C5" s="298"/>
      <c r="D5" s="299"/>
    </row>
    <row r="6" spans="2:11" ht="29.25" customHeight="1">
      <c r="B6" s="300" t="s">
        <v>956</v>
      </c>
      <c r="C6" s="301"/>
      <c r="D6" s="302" t="s">
        <v>953</v>
      </c>
      <c r="G6" s="303">
        <f>IF(D6=G2,1,2)</f>
        <v>1</v>
      </c>
    </row>
    <row r="7" spans="2:11" ht="22.5" customHeight="1">
      <c r="B7" s="304"/>
      <c r="C7" s="305"/>
      <c r="D7" s="306"/>
      <c r="G7" s="303"/>
      <c r="I7" s="295" t="s">
        <v>957</v>
      </c>
      <c r="J7" s="296"/>
      <c r="K7" s="296"/>
    </row>
    <row r="8" spans="2:11" ht="12" customHeight="1">
      <c r="B8" s="307"/>
      <c r="C8" s="308"/>
      <c r="D8" s="309"/>
      <c r="G8" s="303"/>
      <c r="I8" s="295" t="s">
        <v>958</v>
      </c>
      <c r="J8" s="296"/>
      <c r="K8" s="296"/>
    </row>
    <row r="9" spans="2:11" ht="29.4" hidden="1" customHeight="1">
      <c r="B9" s="304"/>
      <c r="C9" s="310"/>
      <c r="D9" s="311"/>
      <c r="G9" s="303">
        <f>IF(D9=I7,1,IF(D9=I8,2,3))</f>
        <v>3</v>
      </c>
      <c r="I9" s="295" t="s">
        <v>959</v>
      </c>
      <c r="J9" s="296"/>
      <c r="K9" s="296"/>
    </row>
    <row r="10" spans="2:11" ht="14.4" customHeight="1">
      <c r="B10" s="304"/>
      <c r="C10" s="305"/>
      <c r="D10" s="312"/>
      <c r="G10" s="303"/>
      <c r="I10" s="313"/>
      <c r="J10" s="314"/>
      <c r="K10" s="314"/>
    </row>
    <row r="11" spans="2:11" ht="27" customHeight="1">
      <c r="B11" s="315" t="str">
        <f>IF(D6= "Joint Venture Bid", "Total Nos. of  Partners in the JV [excluding the Lead Partner]", "")</f>
        <v/>
      </c>
      <c r="C11" s="316"/>
      <c r="D11" s="317">
        <v>1</v>
      </c>
      <c r="G11" s="303">
        <f>D11</f>
        <v>1</v>
      </c>
    </row>
    <row r="12" spans="2:11" ht="16.5" customHeight="1">
      <c r="B12" s="318"/>
      <c r="C12" s="319"/>
      <c r="D12" s="320"/>
    </row>
    <row r="13" spans="2:11" ht="21" customHeight="1">
      <c r="B13" s="321" t="str">
        <f>IF(G6=2, "Name of the Lead Partner", "Name of the Bidder")</f>
        <v>Name of the Bidder</v>
      </c>
      <c r="C13" s="322"/>
      <c r="D13" s="323"/>
      <c r="G13" s="324">
        <v>1</v>
      </c>
    </row>
    <row r="14" spans="2:11" ht="23.25" customHeight="1">
      <c r="B14" s="325" t="s">
        <v>960</v>
      </c>
      <c r="C14" s="326"/>
      <c r="D14" s="327"/>
      <c r="G14" s="324"/>
    </row>
    <row r="15" spans="2:11" ht="19.5" customHeight="1">
      <c r="B15" s="328"/>
      <c r="C15" s="329"/>
      <c r="D15" s="327"/>
    </row>
    <row r="16" spans="2:11" ht="21.75" customHeight="1">
      <c r="B16" s="330"/>
      <c r="C16" s="331"/>
      <c r="D16" s="311"/>
    </row>
    <row r="17" spans="2:4" ht="18.75" customHeight="1">
      <c r="B17" s="332"/>
      <c r="C17" s="313"/>
      <c r="D17" s="333"/>
    </row>
    <row r="18" spans="2:4" ht="49.2" customHeight="1">
      <c r="B18" s="334" t="str">
        <f>IF(AND(G6=2,D11="2 or More"),"Other Partner-1",IF(AND(G6=2,D11=1),"Other Partner",IF(AND(G6=1,D9="Foreign Entity"),"Name of proposed Indian Associate to execute the On Shore Supply and On Shore Services Contract","")))</f>
        <v/>
      </c>
      <c r="C18" s="322"/>
      <c r="D18" s="323"/>
    </row>
    <row r="19" spans="2:4" ht="21.75" customHeight="1">
      <c r="B19" s="325" t="s">
        <v>960</v>
      </c>
      <c r="C19" s="326"/>
      <c r="D19" s="327"/>
    </row>
    <row r="20" spans="2:4" ht="21.75" customHeight="1">
      <c r="B20" s="328"/>
      <c r="C20" s="329"/>
      <c r="D20" s="327"/>
    </row>
    <row r="21" spans="2:4" ht="21.75" customHeight="1">
      <c r="B21" s="330"/>
      <c r="C21" s="331"/>
      <c r="D21" s="311"/>
    </row>
    <row r="22" spans="2:4" ht="20.25" customHeight="1">
      <c r="B22" s="332"/>
      <c r="C22" s="313"/>
      <c r="D22" s="333"/>
    </row>
    <row r="23" spans="2:4" ht="21.75" customHeight="1">
      <c r="B23" s="321" t="str">
        <f>IF(AND(G6=2,D11="2 or More"),"Other Partner-2","")</f>
        <v/>
      </c>
      <c r="C23" s="335"/>
      <c r="D23" s="336"/>
    </row>
    <row r="24" spans="2:4" ht="21.75" customHeight="1">
      <c r="B24" s="337"/>
      <c r="C24" s="338"/>
      <c r="D24" s="311"/>
    </row>
    <row r="25" spans="2:4" ht="21.75" customHeight="1">
      <c r="B25" s="337"/>
      <c r="C25" s="338"/>
      <c r="D25" s="311" t="s">
        <v>961</v>
      </c>
    </row>
    <row r="26" spans="2:4" ht="21.75" customHeight="1">
      <c r="B26" s="339" t="str">
        <f>IF(AND(G6=3, D11="2 or more"), "Address of Registered Office","")</f>
        <v/>
      </c>
      <c r="C26" s="340"/>
      <c r="D26" s="311"/>
    </row>
    <row r="27" spans="2:4" ht="21.75" hidden="1" customHeight="1">
      <c r="B27" s="332"/>
      <c r="C27" s="313"/>
      <c r="D27" s="341"/>
    </row>
    <row r="28" spans="2:4" ht="21.75" hidden="1" customHeight="1">
      <c r="B28" s="330"/>
      <c r="C28" s="342"/>
      <c r="D28" s="341"/>
    </row>
    <row r="29" spans="2:4" ht="20.25" hidden="1" customHeight="1">
      <c r="B29" s="343" t="str">
        <f>IF(AND(D6="JV (Joint Venture)", D11="2 or More"),"Other Partner-2","")</f>
        <v/>
      </c>
      <c r="C29" s="344"/>
      <c r="D29" s="345"/>
    </row>
    <row r="30" spans="2:4" ht="18" hidden="1" customHeight="1">
      <c r="B30" s="346" t="s">
        <v>962</v>
      </c>
      <c r="C30" s="347"/>
      <c r="D30" s="348"/>
    </row>
    <row r="31" spans="2:4" ht="18" hidden="1" customHeight="1">
      <c r="B31" s="349"/>
      <c r="C31" s="350"/>
      <c r="D31" s="348"/>
    </row>
    <row r="32" spans="2:4" ht="21" hidden="1" customHeight="1">
      <c r="B32" s="351"/>
      <c r="C32" s="352"/>
      <c r="D32" s="353"/>
    </row>
    <row r="33" spans="2:4" ht="21" customHeight="1">
      <c r="B33" s="354"/>
      <c r="C33" s="354"/>
      <c r="D33" s="355"/>
    </row>
    <row r="34" spans="2:4" ht="51" customHeight="1">
      <c r="B34" s="356" t="str">
        <f>IF(AND(G6=2,D9="Foreign Entity"),"Name of proposed Associate to execute the On Shore Supply and On Shore Services Contract","")</f>
        <v/>
      </c>
      <c r="C34" s="335"/>
      <c r="D34" s="336" t="s">
        <v>963</v>
      </c>
    </row>
    <row r="35" spans="2:4" ht="21.75" customHeight="1">
      <c r="B35" s="325" t="s">
        <v>960</v>
      </c>
      <c r="C35" s="338"/>
      <c r="D35" s="311"/>
    </row>
    <row r="36" spans="2:4" ht="21.75" customHeight="1">
      <c r="B36" s="337"/>
      <c r="C36" s="338"/>
      <c r="D36" s="311" t="s">
        <v>963</v>
      </c>
    </row>
    <row r="37" spans="2:4" ht="21.75" customHeight="1">
      <c r="B37" s="339" t="str">
        <f>IF(AND(G17=3, D22="2 or more"), "Address of Registered Office","")</f>
        <v/>
      </c>
      <c r="C37" s="340"/>
      <c r="D37" s="311"/>
    </row>
    <row r="38" spans="2:4" ht="21.75" hidden="1" customHeight="1">
      <c r="B38" s="332"/>
      <c r="C38" s="313"/>
      <c r="D38" s="341"/>
    </row>
    <row r="39" spans="2:4" ht="21.75" hidden="1" customHeight="1">
      <c r="B39" s="330"/>
      <c r="C39" s="342"/>
      <c r="D39" s="341"/>
    </row>
    <row r="40" spans="2:4" ht="18.75" customHeight="1">
      <c r="B40" s="357"/>
      <c r="C40" s="358"/>
      <c r="D40" s="359"/>
    </row>
    <row r="41" spans="2:4" ht="21.75" customHeight="1">
      <c r="B41" s="360" t="s">
        <v>964</v>
      </c>
      <c r="C41" s="361"/>
      <c r="D41" s="362"/>
    </row>
    <row r="42" spans="2:4" ht="23.25" customHeight="1">
      <c r="B42" s="360" t="s">
        <v>965</v>
      </c>
      <c r="C42" s="361"/>
      <c r="D42" s="363"/>
    </row>
    <row r="43" spans="2:4" ht="19.5" customHeight="1">
      <c r="B43" s="364"/>
      <c r="C43" s="365"/>
      <c r="D43" s="366"/>
    </row>
    <row r="44" spans="2:4" ht="21.75" customHeight="1">
      <c r="B44" s="360" t="s">
        <v>966</v>
      </c>
      <c r="C44" s="361"/>
      <c r="D44" s="367"/>
    </row>
    <row r="45" spans="2:4" ht="22.5" customHeight="1" thickBot="1">
      <c r="B45" s="368" t="s">
        <v>967</v>
      </c>
      <c r="C45" s="369"/>
      <c r="D45" s="370"/>
    </row>
  </sheetData>
  <sheetProtection algorithmName="SHA-512" hashValue="mIQDyppN0i91lly4Ej3CZ+L//vwKBKQbPX6+wULX4DuUUYiYnAiRU4NJayWCglqG2tP/ms60oe/Pj2Uf39YqcA==" saltValue="W7xl9KFllU9iv7zLLkE9oQ==" spinCount="100000" sheet="1" selectLockedCells="1"/>
  <customSheetViews>
    <customSheetView guid="{72A1560C-B167-4E35-BF04-0545C5D6DB9F}" scale="90" showPageBreaks="1" printArea="1" hiddenRows="1" hiddenColumns="1" view="pageBreakPreview" topLeftCell="B2">
      <selection activeCell="D6" sqref="D6"/>
      <pageMargins left="0.86" right="0.32" top="0.35" bottom="0.31" header="0.22" footer="0.19"/>
      <pageSetup scale="88" orientation="portrait" horizontalDpi="300" verticalDpi="300" r:id="rId1"/>
      <headerFooter alignWithMargins="0"/>
    </customSheetView>
  </customSheetViews>
  <mergeCells count="3">
    <mergeCell ref="B1:D1"/>
    <mergeCell ref="B2:D2"/>
    <mergeCell ref="B4:D4"/>
  </mergeCells>
  <conditionalFormatting sqref="B18:D21">
    <cfRule type="expression" dxfId="26" priority="1" stopIfTrue="1">
      <formula>$G$6&gt;1</formula>
    </cfRule>
    <cfRule type="expression" dxfId="25" priority="2" stopIfTrue="1">
      <formula>AND($G$6=1,$G$9&gt;1)</formula>
    </cfRule>
  </conditionalFormatting>
  <conditionalFormatting sqref="D11">
    <cfRule type="expression" dxfId="24" priority="5" stopIfTrue="1">
      <formula>$B$11="Total Nos. of  Partners in the JV [excluding the Lead Partner]"</formula>
    </cfRule>
  </conditionalFormatting>
  <conditionalFormatting sqref="B23:D28">
    <cfRule type="expression" dxfId="23" priority="6" stopIfTrue="1">
      <formula>$G$6&lt;2</formula>
    </cfRule>
    <cfRule type="expression" dxfId="22" priority="7" stopIfTrue="1">
      <formula>$G$11=1</formula>
    </cfRule>
  </conditionalFormatting>
  <conditionalFormatting sqref="B34:D39">
    <cfRule type="expression" dxfId="21" priority="3" stopIfTrue="1">
      <formula>$G$6&lt;2</formula>
    </cfRule>
    <cfRule type="expression" dxfId="20" priority="4" stopIfTrue="1">
      <formula>$G$9&gt;1</formula>
    </cfRule>
  </conditionalFormatting>
  <dataValidations count="4">
    <dataValidation type="list" allowBlank="1" showInputMessage="1" showErrorMessage="1" sqref="D9" xr:uid="{0C999B44-6A07-466F-8B1C-EED0FCAE83A7}">
      <formula1>$I$7:$I$9</formula1>
    </dataValidation>
    <dataValidation type="list" allowBlank="1" showInputMessage="1" showErrorMessage="1" sqref="D6" xr:uid="{DC45393B-0175-43CA-BC60-56BFD2A91C56}">
      <formula1>$G$2:$G$3</formula1>
    </dataValidation>
    <dataValidation type="list" allowBlank="1" showInputMessage="1" showErrorMessage="1" sqref="D11" xr:uid="{47BB6BED-D7AD-4E01-90B2-030421857FFF}">
      <formula1>"1"</formula1>
    </dataValidation>
    <dataValidation type="date" allowBlank="1" showInputMessage="1" showErrorMessage="1" error="Enter date in dd-mmm-yy format. Example 01-oct-10" sqref="D44" xr:uid="{FD8AB6F2-3331-4768-9C47-5D83091D4469}">
      <formula1>AB32</formula1>
      <formula2>AB41</formula2>
    </dataValidation>
  </dataValidations>
  <pageMargins left="0.86" right="0.32" top="0.35" bottom="0.31" header="0.22" footer="0.19"/>
  <pageSetup scale="88" orientation="portrait" horizontalDpi="300" verticalDpi="300" r:id="rId2"/>
  <headerFooter alignWithMargins="0"/>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65576"/>
  <sheetViews>
    <sheetView view="pageBreakPreview" zoomScale="85" zoomScaleNormal="100" zoomScaleSheetLayoutView="85" workbookViewId="0">
      <selection activeCell="C18" sqref="C18"/>
    </sheetView>
  </sheetViews>
  <sheetFormatPr defaultColWidth="9.109375" defaultRowHeight="15.6"/>
  <cols>
    <col min="1" max="1" width="13.88671875" style="29" customWidth="1"/>
    <col min="2" max="2" width="70" style="17" customWidth="1"/>
    <col min="3" max="3" width="31.109375" style="17" customWidth="1"/>
    <col min="4" max="4" width="17.44140625" style="7" customWidth="1"/>
    <col min="5" max="5" width="25.44140625" style="6" customWidth="1"/>
    <col min="6" max="6" width="24" style="5" customWidth="1"/>
    <col min="7" max="7" width="31.21875" style="5" customWidth="1"/>
    <col min="8" max="16384" width="9.109375" style="5"/>
  </cols>
  <sheetData>
    <row r="1" spans="1:7" s="572" customFormat="1">
      <c r="A1" s="570" t="str">
        <f>Cover!B3</f>
        <v>SPEC. NO.:CC-CS/PG-AF50/KEN/SS03/G5</v>
      </c>
      <c r="B1" s="570"/>
      <c r="C1" s="570"/>
      <c r="D1" s="570"/>
      <c r="E1" s="570"/>
      <c r="F1" s="570"/>
      <c r="G1" s="571" t="s">
        <v>1052</v>
      </c>
    </row>
    <row r="2" spans="1:7" s="572" customFormat="1" ht="105.6" customHeight="1">
      <c r="A2" s="750" t="str">
        <f>Cover!B2</f>
        <v xml:space="preserve">Substation Package – SS03 for (a) 220kV D/C (ACSR Canary) Kisumu (Kibos)-Kakamega-Musaga Transmission Line (b) LILO of both Circuits of Musaga (Existing) - Lessos 132kV D/c line at Musaga(New) (c) 220/33kV Kakamega Substation (New)(d) 220/132kV Musaga Substation (New) (e)220kV Bay Extension at Kisumu (Kibos) Substation -KPLC under Transmission Line &amp; Substation works associated with Transmission Project in Kenya through PPP-JV model with Africa50
</v>
      </c>
      <c r="B2" s="751"/>
      <c r="C2" s="751"/>
      <c r="D2" s="751"/>
      <c r="E2" s="751"/>
      <c r="F2" s="751"/>
      <c r="G2" s="752"/>
    </row>
    <row r="3" spans="1:7" s="572" customFormat="1" ht="20.399999999999999">
      <c r="A3" s="753" t="s">
        <v>1053</v>
      </c>
      <c r="B3" s="753"/>
      <c r="C3" s="753"/>
      <c r="D3" s="753"/>
      <c r="E3" s="753"/>
      <c r="F3" s="753"/>
      <c r="G3" s="753"/>
    </row>
    <row r="4" spans="1:7" s="572" customFormat="1" ht="20.399999999999999">
      <c r="A4" s="573"/>
      <c r="B4" s="573"/>
      <c r="C4" s="573"/>
      <c r="D4" s="573"/>
      <c r="E4" s="573"/>
      <c r="F4" s="573"/>
      <c r="G4" s="573"/>
    </row>
    <row r="5" spans="1:7" s="572" customFormat="1" ht="12" customHeight="1">
      <c r="A5" s="574"/>
      <c r="B5" s="573"/>
      <c r="C5" s="573"/>
      <c r="D5" s="573"/>
      <c r="E5" s="13" t="s">
        <v>971</v>
      </c>
      <c r="F5" s="575"/>
      <c r="G5" s="573"/>
    </row>
    <row r="6" spans="1:7" s="572" customFormat="1" ht="31.2">
      <c r="A6" s="576" t="str">
        <f>'[6]Name of Bidder'!B13</f>
        <v>Name of the Bidder</v>
      </c>
      <c r="B6" s="13">
        <f>'Name of Bidder'!D13</f>
        <v>0</v>
      </c>
      <c r="C6" s="577"/>
      <c r="D6" s="577"/>
      <c r="E6" s="13" t="s">
        <v>1054</v>
      </c>
      <c r="F6" s="578"/>
      <c r="G6" s="577"/>
    </row>
    <row r="7" spans="1:7" s="572" customFormat="1">
      <c r="A7" s="579" t="s">
        <v>1055</v>
      </c>
      <c r="B7" s="13">
        <f>'Name of Bidder'!D14</f>
        <v>0</v>
      </c>
      <c r="C7" s="577"/>
      <c r="D7" s="577"/>
      <c r="E7" s="13" t="s">
        <v>973</v>
      </c>
      <c r="F7" s="578"/>
      <c r="G7" s="577"/>
    </row>
    <row r="8" spans="1:7" s="572" customFormat="1">
      <c r="A8" s="577"/>
      <c r="B8" s="13">
        <f>'Name of Bidder'!D15</f>
        <v>0</v>
      </c>
      <c r="C8" s="577"/>
      <c r="D8" s="577"/>
      <c r="E8" s="13" t="s">
        <v>1056</v>
      </c>
      <c r="F8" s="578"/>
      <c r="G8" s="577"/>
    </row>
    <row r="9" spans="1:7" s="572" customFormat="1">
      <c r="A9" s="577"/>
      <c r="B9" s="580">
        <f>'Name of Bidder'!D16</f>
        <v>0</v>
      </c>
      <c r="C9" s="577"/>
      <c r="D9" s="577"/>
      <c r="E9" s="13" t="s">
        <v>1057</v>
      </c>
      <c r="F9" s="578"/>
      <c r="G9" s="577"/>
    </row>
    <row r="10" spans="1:7" s="572" customFormat="1">
      <c r="A10" s="577"/>
      <c r="B10" s="577"/>
      <c r="C10" s="577"/>
      <c r="D10" s="577"/>
      <c r="E10" s="578"/>
      <c r="F10" s="578"/>
      <c r="G10" s="577"/>
    </row>
    <row r="11" spans="1:7" s="572" customFormat="1" ht="28.8" customHeight="1">
      <c r="A11" s="754" t="s">
        <v>984</v>
      </c>
      <c r="B11" s="754"/>
      <c r="C11" s="754"/>
      <c r="D11" s="754"/>
      <c r="E11" s="754"/>
      <c r="F11" s="754"/>
      <c r="G11" s="754"/>
    </row>
    <row r="12" spans="1:7" s="572" customFormat="1" ht="28.8" customHeight="1">
      <c r="A12" s="581"/>
      <c r="B12" s="581"/>
      <c r="C12" s="581"/>
      <c r="D12" s="581"/>
      <c r="E12" s="581"/>
      <c r="F12" s="755" t="s">
        <v>1058</v>
      </c>
      <c r="G12" s="756"/>
    </row>
    <row r="13" spans="1:7" s="572" customFormat="1" ht="46.8">
      <c r="A13" s="582" t="s">
        <v>41</v>
      </c>
      <c r="B13" s="582" t="s">
        <v>9</v>
      </c>
      <c r="C13" s="582" t="s">
        <v>1059</v>
      </c>
      <c r="D13" s="582" t="s">
        <v>10</v>
      </c>
      <c r="E13" s="582" t="s">
        <v>1060</v>
      </c>
      <c r="F13" s="583" t="str">
        <f>UPPER("UNIT CIP named place of destination PRICE" )</f>
        <v>UNIT CIP NAMED PLACE OF DESTINATION PRICE</v>
      </c>
      <c r="G13" s="583" t="str">
        <f>UPPER("TOTAL CIP named place of destination PRICE")</f>
        <v>TOTAL CIP NAMED PLACE OF DESTINATION PRICE</v>
      </c>
    </row>
    <row r="14" spans="1:7" s="572" customFormat="1" ht="13.8">
      <c r="A14" s="584">
        <v>1</v>
      </c>
      <c r="B14" s="584">
        <v>2</v>
      </c>
      <c r="C14" s="584">
        <v>3</v>
      </c>
      <c r="D14" s="584">
        <v>4</v>
      </c>
      <c r="E14" s="584">
        <v>5</v>
      </c>
      <c r="F14" s="585">
        <v>6</v>
      </c>
      <c r="G14" s="585" t="s">
        <v>1061</v>
      </c>
    </row>
    <row r="15" spans="1:7" customFormat="1" ht="57" customHeight="1">
      <c r="A15" s="95" t="s">
        <v>454</v>
      </c>
      <c r="B15" s="96" t="s">
        <v>455</v>
      </c>
      <c r="C15" s="527"/>
      <c r="D15" s="97"/>
      <c r="E15" s="586"/>
      <c r="F15" s="25"/>
      <c r="G15" s="25"/>
    </row>
    <row r="16" spans="1:7" customFormat="1" ht="13.8">
      <c r="A16" s="98" t="s">
        <v>456</v>
      </c>
      <c r="B16" s="99" t="s">
        <v>457</v>
      </c>
      <c r="C16" s="528"/>
      <c r="D16" s="98"/>
      <c r="E16" s="587"/>
      <c r="F16" s="25"/>
      <c r="G16" s="25"/>
    </row>
    <row r="17" spans="1:7" customFormat="1" ht="13.8">
      <c r="A17" s="100" t="s">
        <v>280</v>
      </c>
      <c r="B17" s="101" t="s">
        <v>458</v>
      </c>
      <c r="C17" s="529"/>
      <c r="D17" s="102"/>
      <c r="E17" s="588"/>
      <c r="F17" s="25"/>
      <c r="G17" s="25"/>
    </row>
    <row r="18" spans="1:7" customFormat="1" ht="13.8">
      <c r="A18" s="103">
        <v>1</v>
      </c>
      <c r="B18" s="104" t="s">
        <v>459</v>
      </c>
      <c r="C18" s="630"/>
      <c r="D18" s="106" t="s">
        <v>25</v>
      </c>
      <c r="E18" s="589">
        <v>2</v>
      </c>
      <c r="F18" s="362"/>
      <c r="G18" s="631" t="str">
        <f>IF(ISBLANK(D18), "", IF(F18=0, "INCLUDED", IF(ISERROR(E18*F18), F18, E18*F18)))</f>
        <v>INCLUDED</v>
      </c>
    </row>
    <row r="19" spans="1:7" customFormat="1" ht="13.8">
      <c r="A19" s="103">
        <v>2</v>
      </c>
      <c r="B19" s="104" t="s">
        <v>460</v>
      </c>
      <c r="C19" s="630"/>
      <c r="D19" s="106" t="s">
        <v>394</v>
      </c>
      <c r="E19" s="589">
        <v>2</v>
      </c>
      <c r="F19" s="362"/>
      <c r="G19" s="631" t="str">
        <f t="shared" ref="G19:G20" si="0">IF(ISBLANK(D19), "", IF(F19=0, "INCLUDED", IF(ISERROR(E19*F19), F19, E19*F19)))</f>
        <v>INCLUDED</v>
      </c>
    </row>
    <row r="20" spans="1:7" customFormat="1" ht="13.8">
      <c r="A20" s="103">
        <v>3</v>
      </c>
      <c r="B20" s="104" t="s">
        <v>461</v>
      </c>
      <c r="C20" s="630"/>
      <c r="D20" s="106" t="s">
        <v>394</v>
      </c>
      <c r="E20" s="589">
        <v>1</v>
      </c>
      <c r="F20" s="362"/>
      <c r="G20" s="631" t="str">
        <f t="shared" si="0"/>
        <v>INCLUDED</v>
      </c>
    </row>
    <row r="21" spans="1:7" customFormat="1" ht="13.8">
      <c r="A21" s="107"/>
      <c r="B21" s="108"/>
      <c r="C21" s="530"/>
      <c r="D21" s="102"/>
      <c r="E21" s="588"/>
      <c r="F21" s="25"/>
      <c r="G21" s="25"/>
    </row>
    <row r="22" spans="1:7" customFormat="1" ht="13.8">
      <c r="A22" s="109" t="s">
        <v>462</v>
      </c>
      <c r="B22" s="110" t="s">
        <v>463</v>
      </c>
      <c r="C22" s="531"/>
      <c r="D22" s="102"/>
      <c r="E22" s="588"/>
      <c r="F22" s="25"/>
      <c r="G22" s="25"/>
    </row>
    <row r="23" spans="1:7" customFormat="1" ht="13.8">
      <c r="A23" s="107" t="s">
        <v>49</v>
      </c>
      <c r="B23" s="111" t="s">
        <v>464</v>
      </c>
      <c r="C23" s="630"/>
      <c r="D23" s="102" t="s">
        <v>465</v>
      </c>
      <c r="E23" s="588">
        <v>1</v>
      </c>
      <c r="F23" s="362"/>
      <c r="G23" s="631" t="str">
        <f t="shared" ref="G23:G24" si="1">IF(ISBLANK(D23), "", IF(F23=0, "INCLUDED", IF(ISERROR(E23*F23), F23, E23*F23)))</f>
        <v>INCLUDED</v>
      </c>
    </row>
    <row r="24" spans="1:7" customFormat="1" ht="13.8">
      <c r="A24" s="112" t="s">
        <v>50</v>
      </c>
      <c r="B24" s="113" t="s">
        <v>466</v>
      </c>
      <c r="C24" s="630"/>
      <c r="D24" s="102" t="s">
        <v>246</v>
      </c>
      <c r="E24" s="588">
        <v>1</v>
      </c>
      <c r="F24" s="362"/>
      <c r="G24" s="631" t="str">
        <f t="shared" si="1"/>
        <v>INCLUDED</v>
      </c>
    </row>
    <row r="25" spans="1:7" customFormat="1" ht="13.8">
      <c r="A25" s="112"/>
      <c r="B25" s="113"/>
      <c r="C25" s="532"/>
      <c r="D25" s="102"/>
      <c r="E25" s="588"/>
      <c r="F25" s="25"/>
      <c r="G25" s="25"/>
    </row>
    <row r="26" spans="1:7" customFormat="1" ht="13.8">
      <c r="A26" s="114" t="s">
        <v>467</v>
      </c>
      <c r="B26" s="115" t="s">
        <v>468</v>
      </c>
      <c r="C26" s="533"/>
      <c r="D26" s="102"/>
      <c r="E26" s="588"/>
      <c r="F26" s="25"/>
      <c r="G26" s="25"/>
    </row>
    <row r="27" spans="1:7" customFormat="1" ht="13.8">
      <c r="A27" s="112">
        <v>1</v>
      </c>
      <c r="B27" s="104" t="s">
        <v>469</v>
      </c>
      <c r="C27" s="630"/>
      <c r="D27" s="102" t="s">
        <v>25</v>
      </c>
      <c r="E27" s="588">
        <v>2</v>
      </c>
      <c r="F27" s="362"/>
      <c r="G27" s="631" t="str">
        <f>IF(ISBLANK(D27), "", IF(F27=0, "INCLUDED", IF(ISERROR(E27*F27), F27, E27*F27)))</f>
        <v>INCLUDED</v>
      </c>
    </row>
    <row r="28" spans="1:7" customFormat="1" ht="13.8">
      <c r="A28" s="116"/>
      <c r="B28" s="117"/>
      <c r="C28" s="534"/>
      <c r="D28" s="102"/>
      <c r="E28" s="588"/>
      <c r="F28" s="25"/>
      <c r="G28" s="25"/>
    </row>
    <row r="29" spans="1:7" customFormat="1" ht="13.8">
      <c r="A29" s="114" t="s">
        <v>112</v>
      </c>
      <c r="B29" s="118" t="s">
        <v>470</v>
      </c>
      <c r="C29" s="535"/>
      <c r="D29" s="102"/>
      <c r="E29" s="588"/>
      <c r="F29" s="25"/>
      <c r="G29" s="25"/>
    </row>
    <row r="30" spans="1:7" customFormat="1" ht="13.8">
      <c r="A30" s="119" t="s">
        <v>63</v>
      </c>
      <c r="B30" s="105" t="s">
        <v>471</v>
      </c>
      <c r="C30" s="630"/>
      <c r="D30" s="102" t="s">
        <v>25</v>
      </c>
      <c r="E30" s="588">
        <v>7</v>
      </c>
      <c r="F30" s="362"/>
      <c r="G30" s="631" t="str">
        <f t="shared" ref="G30:G41" si="2">IF(ISBLANK(D30), "", IF(F30=0, "INCLUDED", IF(ISERROR(E30*F30), F30, E30*F30)))</f>
        <v>INCLUDED</v>
      </c>
    </row>
    <row r="31" spans="1:7" customFormat="1" ht="13.8">
      <c r="A31" s="119" t="s">
        <v>42</v>
      </c>
      <c r="B31" s="105" t="s">
        <v>472</v>
      </c>
      <c r="C31" s="630"/>
      <c r="D31" s="102" t="s">
        <v>25</v>
      </c>
      <c r="E31" s="588">
        <v>1</v>
      </c>
      <c r="F31" s="362"/>
      <c r="G31" s="631" t="str">
        <f t="shared" si="2"/>
        <v>INCLUDED</v>
      </c>
    </row>
    <row r="32" spans="1:7" customFormat="1" ht="13.8">
      <c r="A32" s="119" t="s">
        <v>43</v>
      </c>
      <c r="B32" s="105" t="s">
        <v>473</v>
      </c>
      <c r="C32" s="630"/>
      <c r="D32" s="102" t="s">
        <v>25</v>
      </c>
      <c r="E32" s="588">
        <v>7</v>
      </c>
      <c r="F32" s="362"/>
      <c r="G32" s="631" t="str">
        <f t="shared" si="2"/>
        <v>INCLUDED</v>
      </c>
    </row>
    <row r="33" spans="1:7" customFormat="1" ht="13.8">
      <c r="A33" s="119" t="s">
        <v>44</v>
      </c>
      <c r="B33" s="105" t="s">
        <v>474</v>
      </c>
      <c r="C33" s="630"/>
      <c r="D33" s="102" t="s">
        <v>25</v>
      </c>
      <c r="E33" s="588">
        <v>7</v>
      </c>
      <c r="F33" s="362"/>
      <c r="G33" s="631" t="str">
        <f t="shared" si="2"/>
        <v>INCLUDED</v>
      </c>
    </row>
    <row r="34" spans="1:7" customFormat="1" ht="13.8">
      <c r="A34" s="119" t="s">
        <v>45</v>
      </c>
      <c r="B34" s="105" t="s">
        <v>475</v>
      </c>
      <c r="C34" s="630"/>
      <c r="D34" s="102" t="s">
        <v>25</v>
      </c>
      <c r="E34" s="588">
        <v>13</v>
      </c>
      <c r="F34" s="362"/>
      <c r="G34" s="631" t="str">
        <f t="shared" si="2"/>
        <v>INCLUDED</v>
      </c>
    </row>
    <row r="35" spans="1:7" customFormat="1" ht="13.8">
      <c r="A35" s="119" t="s">
        <v>200</v>
      </c>
      <c r="B35" s="105" t="s">
        <v>476</v>
      </c>
      <c r="C35" s="630"/>
      <c r="D35" s="102" t="s">
        <v>25</v>
      </c>
      <c r="E35" s="588">
        <v>2</v>
      </c>
      <c r="F35" s="362"/>
      <c r="G35" s="631" t="str">
        <f t="shared" si="2"/>
        <v>INCLUDED</v>
      </c>
    </row>
    <row r="36" spans="1:7" customFormat="1" ht="27.6">
      <c r="A36" s="119" t="s">
        <v>202</v>
      </c>
      <c r="B36" s="105" t="s">
        <v>477</v>
      </c>
      <c r="C36" s="630"/>
      <c r="D36" s="102" t="s">
        <v>25</v>
      </c>
      <c r="E36" s="588">
        <v>21</v>
      </c>
      <c r="F36" s="362"/>
      <c r="G36" s="631" t="str">
        <f t="shared" si="2"/>
        <v>INCLUDED</v>
      </c>
    </row>
    <row r="37" spans="1:7" customFormat="1" ht="27.6">
      <c r="A37" s="119" t="s">
        <v>478</v>
      </c>
      <c r="B37" s="105" t="s">
        <v>479</v>
      </c>
      <c r="C37" s="630"/>
      <c r="D37" s="102" t="s">
        <v>25</v>
      </c>
      <c r="E37" s="588">
        <v>3</v>
      </c>
      <c r="F37" s="362"/>
      <c r="G37" s="631" t="str">
        <f t="shared" si="2"/>
        <v>INCLUDED</v>
      </c>
    </row>
    <row r="38" spans="1:7" customFormat="1" ht="13.8">
      <c r="A38" s="119" t="s">
        <v>480</v>
      </c>
      <c r="B38" s="105" t="s">
        <v>481</v>
      </c>
      <c r="C38" s="630"/>
      <c r="D38" s="102" t="s">
        <v>25</v>
      </c>
      <c r="E38" s="588">
        <v>18</v>
      </c>
      <c r="F38" s="362"/>
      <c r="G38" s="631" t="str">
        <f t="shared" si="2"/>
        <v>INCLUDED</v>
      </c>
    </row>
    <row r="39" spans="1:7" customFormat="1" ht="13.8">
      <c r="A39" s="119" t="s">
        <v>482</v>
      </c>
      <c r="B39" s="105" t="s">
        <v>483</v>
      </c>
      <c r="C39" s="630"/>
      <c r="D39" s="102" t="s">
        <v>25</v>
      </c>
      <c r="E39" s="588">
        <v>18</v>
      </c>
      <c r="F39" s="362"/>
      <c r="G39" s="631" t="str">
        <f t="shared" si="2"/>
        <v>INCLUDED</v>
      </c>
    </row>
    <row r="40" spans="1:7" customFormat="1" ht="13.8">
      <c r="A40" s="119" t="s">
        <v>484</v>
      </c>
      <c r="B40" s="105" t="s">
        <v>485</v>
      </c>
      <c r="C40" s="630"/>
      <c r="D40" s="102" t="s">
        <v>25</v>
      </c>
      <c r="E40" s="588">
        <v>84</v>
      </c>
      <c r="F40" s="362"/>
      <c r="G40" s="631" t="str">
        <f t="shared" si="2"/>
        <v>INCLUDED</v>
      </c>
    </row>
    <row r="41" spans="1:7" customFormat="1" ht="13.8">
      <c r="A41" s="119" t="s">
        <v>486</v>
      </c>
      <c r="B41" s="105" t="s">
        <v>487</v>
      </c>
      <c r="C41" s="630"/>
      <c r="D41" s="102" t="s">
        <v>25</v>
      </c>
      <c r="E41" s="588">
        <v>24</v>
      </c>
      <c r="F41" s="362"/>
      <c r="G41" s="631" t="str">
        <f t="shared" si="2"/>
        <v>INCLUDED</v>
      </c>
    </row>
    <row r="42" spans="1:7" customFormat="1" ht="13.8">
      <c r="A42" s="116"/>
      <c r="B42" s="120"/>
      <c r="C42" s="537"/>
      <c r="D42" s="102"/>
      <c r="E42" s="588"/>
      <c r="F42" s="25"/>
      <c r="G42" s="25"/>
    </row>
    <row r="43" spans="1:7" customFormat="1" ht="13.8">
      <c r="A43" s="114" t="s">
        <v>329</v>
      </c>
      <c r="B43" s="118" t="s">
        <v>488</v>
      </c>
      <c r="C43" s="535"/>
      <c r="D43" s="121"/>
      <c r="E43" s="590"/>
      <c r="F43" s="25"/>
      <c r="G43" s="25"/>
    </row>
    <row r="44" spans="1:7" customFormat="1" ht="13.8">
      <c r="A44" s="114" t="s">
        <v>489</v>
      </c>
      <c r="B44" s="118" t="s">
        <v>490</v>
      </c>
      <c r="C44" s="535"/>
      <c r="D44" s="121"/>
      <c r="E44" s="590"/>
      <c r="F44" s="25"/>
      <c r="G44" s="25"/>
    </row>
    <row r="45" spans="1:7" customFormat="1" ht="13.8">
      <c r="A45" s="119" t="s">
        <v>63</v>
      </c>
      <c r="B45" s="105" t="s">
        <v>491</v>
      </c>
      <c r="C45" s="630"/>
      <c r="D45" s="106" t="s">
        <v>394</v>
      </c>
      <c r="E45" s="589">
        <v>1</v>
      </c>
      <c r="F45" s="362"/>
      <c r="G45" s="631" t="str">
        <f t="shared" ref="G45:G48" si="3">IF(ISBLANK(D45), "", IF(F45=0, "INCLUDED", IF(ISERROR(E45*F45), F45, E45*F45)))</f>
        <v>INCLUDED</v>
      </c>
    </row>
    <row r="46" spans="1:7" customFormat="1" ht="13.8">
      <c r="A46" s="119" t="s">
        <v>42</v>
      </c>
      <c r="B46" s="105" t="s">
        <v>492</v>
      </c>
      <c r="C46" s="630"/>
      <c r="D46" s="106" t="s">
        <v>394</v>
      </c>
      <c r="E46" s="589">
        <v>6</v>
      </c>
      <c r="F46" s="362"/>
      <c r="G46" s="631" t="str">
        <f t="shared" si="3"/>
        <v>INCLUDED</v>
      </c>
    </row>
    <row r="47" spans="1:7" s="27" customFormat="1" ht="27" customHeight="1">
      <c r="A47" s="119" t="s">
        <v>43</v>
      </c>
      <c r="B47" s="105" t="s">
        <v>493</v>
      </c>
      <c r="C47" s="630"/>
      <c r="D47" s="106" t="s">
        <v>394</v>
      </c>
      <c r="E47" s="589">
        <v>2</v>
      </c>
      <c r="F47" s="362"/>
      <c r="G47" s="631" t="str">
        <f t="shared" si="3"/>
        <v>INCLUDED</v>
      </c>
    </row>
    <row r="48" spans="1:7" customFormat="1" ht="13.8">
      <c r="A48" s="119" t="s">
        <v>44</v>
      </c>
      <c r="B48" s="105" t="s">
        <v>494</v>
      </c>
      <c r="C48" s="630"/>
      <c r="D48" s="106" t="s">
        <v>394</v>
      </c>
      <c r="E48" s="589">
        <v>2</v>
      </c>
      <c r="F48" s="362"/>
      <c r="G48" s="631" t="str">
        <f t="shared" si="3"/>
        <v>INCLUDED</v>
      </c>
    </row>
    <row r="49" spans="1:7" customFormat="1" ht="13.8">
      <c r="A49" s="114"/>
      <c r="B49" s="105"/>
      <c r="C49" s="536"/>
      <c r="D49" s="106"/>
      <c r="E49" s="589"/>
      <c r="F49" s="25"/>
      <c r="G49" s="25"/>
    </row>
    <row r="50" spans="1:7" customFormat="1" ht="13.8">
      <c r="A50" s="122" t="s">
        <v>495</v>
      </c>
      <c r="B50" s="118" t="s">
        <v>496</v>
      </c>
      <c r="C50" s="535"/>
      <c r="D50" s="124"/>
      <c r="E50" s="591"/>
      <c r="F50" s="25"/>
      <c r="G50" s="25"/>
    </row>
    <row r="51" spans="1:7" customFormat="1" ht="13.8">
      <c r="A51" s="114" t="s">
        <v>63</v>
      </c>
      <c r="B51" s="104" t="s">
        <v>497</v>
      </c>
      <c r="C51" s="630"/>
      <c r="D51" s="106" t="s">
        <v>25</v>
      </c>
      <c r="E51" s="589">
        <v>6</v>
      </c>
      <c r="F51" s="362"/>
      <c r="G51" s="631" t="str">
        <f t="shared" ref="G51:G53" si="4">IF(ISBLANK(D51), "", IF(F51=0, "INCLUDED", IF(ISERROR(E51*F51), F51, E51*F51)))</f>
        <v>INCLUDED</v>
      </c>
    </row>
    <row r="52" spans="1:7" customFormat="1" ht="13.8">
      <c r="A52" s="119" t="s">
        <v>42</v>
      </c>
      <c r="B52" s="104" t="s">
        <v>498</v>
      </c>
      <c r="C52" s="630"/>
      <c r="D52" s="106" t="s">
        <v>25</v>
      </c>
      <c r="E52" s="589">
        <v>24</v>
      </c>
      <c r="F52" s="362"/>
      <c r="G52" s="631" t="str">
        <f t="shared" si="4"/>
        <v>INCLUDED</v>
      </c>
    </row>
    <row r="53" spans="1:7" customFormat="1" ht="13.8">
      <c r="A53" s="119" t="s">
        <v>43</v>
      </c>
      <c r="B53" s="104" t="s">
        <v>499</v>
      </c>
      <c r="C53" s="630"/>
      <c r="D53" s="106" t="s">
        <v>25</v>
      </c>
      <c r="E53" s="589">
        <v>24</v>
      </c>
      <c r="F53" s="362"/>
      <c r="G53" s="631" t="str">
        <f t="shared" si="4"/>
        <v>INCLUDED</v>
      </c>
    </row>
    <row r="54" spans="1:7" customFormat="1" ht="13.8">
      <c r="A54" s="119"/>
      <c r="B54" s="120"/>
      <c r="C54" s="537"/>
      <c r="D54" s="102"/>
      <c r="E54" s="588"/>
      <c r="F54" s="25"/>
      <c r="G54" s="25"/>
    </row>
    <row r="55" spans="1:7" s="15" customFormat="1">
      <c r="A55" s="112" t="s">
        <v>331</v>
      </c>
      <c r="B55" s="115" t="s">
        <v>500</v>
      </c>
      <c r="C55" s="533"/>
      <c r="D55" s="102"/>
      <c r="E55" s="588"/>
      <c r="F55" s="623"/>
      <c r="G55" s="623"/>
    </row>
    <row r="56" spans="1:7" s="15" customFormat="1">
      <c r="A56" s="125" t="s">
        <v>63</v>
      </c>
      <c r="B56" s="126" t="s">
        <v>501</v>
      </c>
      <c r="C56" s="630"/>
      <c r="D56" s="102" t="s">
        <v>25</v>
      </c>
      <c r="E56" s="592">
        <v>5</v>
      </c>
      <c r="F56" s="362"/>
      <c r="G56" s="631" t="str">
        <f t="shared" ref="G56:G60" si="5">IF(ISBLANK(D56), "", IF(F56=0, "INCLUDED", IF(ISERROR(E56*F56), F56, E56*F56)))</f>
        <v>INCLUDED</v>
      </c>
    </row>
    <row r="57" spans="1:7" s="15" customFormat="1">
      <c r="A57" s="125" t="s">
        <v>42</v>
      </c>
      <c r="B57" s="126" t="s">
        <v>502</v>
      </c>
      <c r="C57" s="630"/>
      <c r="D57" s="102" t="s">
        <v>25</v>
      </c>
      <c r="E57" s="592">
        <v>3</v>
      </c>
      <c r="F57" s="362"/>
      <c r="G57" s="631" t="str">
        <f t="shared" si="5"/>
        <v>INCLUDED</v>
      </c>
    </row>
    <row r="58" spans="1:7" s="15" customFormat="1">
      <c r="A58" s="125" t="s">
        <v>43</v>
      </c>
      <c r="B58" s="126" t="s">
        <v>503</v>
      </c>
      <c r="C58" s="630"/>
      <c r="D58" s="102" t="s">
        <v>25</v>
      </c>
      <c r="E58" s="592">
        <v>4</v>
      </c>
      <c r="F58" s="362"/>
      <c r="G58" s="631" t="str">
        <f t="shared" si="5"/>
        <v>INCLUDED</v>
      </c>
    </row>
    <row r="59" spans="1:7" s="15" customFormat="1">
      <c r="A59" s="128" t="s">
        <v>44</v>
      </c>
      <c r="B59" s="126" t="s">
        <v>504</v>
      </c>
      <c r="C59" s="630"/>
      <c r="D59" s="102" t="s">
        <v>25</v>
      </c>
      <c r="E59" s="592">
        <v>2</v>
      </c>
      <c r="F59" s="362"/>
      <c r="G59" s="631" t="str">
        <f t="shared" si="5"/>
        <v>INCLUDED</v>
      </c>
    </row>
    <row r="60" spans="1:7" s="15" customFormat="1">
      <c r="A60" s="128" t="s">
        <v>45</v>
      </c>
      <c r="B60" s="126" t="s">
        <v>505</v>
      </c>
      <c r="C60" s="630"/>
      <c r="D60" s="134" t="s">
        <v>394</v>
      </c>
      <c r="E60" s="592">
        <v>1</v>
      </c>
      <c r="F60" s="362"/>
      <c r="G60" s="631" t="str">
        <f t="shared" si="5"/>
        <v>INCLUDED</v>
      </c>
    </row>
    <row r="61" spans="1:7" s="15" customFormat="1">
      <c r="A61" s="112"/>
      <c r="B61" s="129"/>
      <c r="C61" s="539"/>
      <c r="D61" s="102"/>
      <c r="E61" s="588"/>
      <c r="F61" s="623"/>
      <c r="G61" s="623"/>
    </row>
    <row r="62" spans="1:7" s="15" customFormat="1">
      <c r="A62" s="112" t="s">
        <v>506</v>
      </c>
      <c r="B62" s="130" t="s">
        <v>507</v>
      </c>
      <c r="C62" s="540"/>
      <c r="D62" s="102"/>
      <c r="E62" s="588"/>
      <c r="F62" s="623"/>
      <c r="G62" s="623"/>
    </row>
    <row r="63" spans="1:7" s="15" customFormat="1">
      <c r="A63" s="125" t="s">
        <v>63</v>
      </c>
      <c r="B63" s="131" t="s">
        <v>508</v>
      </c>
      <c r="C63" s="630"/>
      <c r="D63" s="102" t="s">
        <v>191</v>
      </c>
      <c r="E63" s="588">
        <v>1</v>
      </c>
      <c r="F63" s="362"/>
      <c r="G63" s="631" t="str">
        <f t="shared" ref="G63:G64" si="6">IF(ISBLANK(D63), "", IF(F63=0, "INCLUDED", IF(ISERROR(E63*F63), F63, E63*F63)))</f>
        <v>INCLUDED</v>
      </c>
    </row>
    <row r="64" spans="1:7" s="15" customFormat="1">
      <c r="A64" s="125" t="s">
        <v>42</v>
      </c>
      <c r="B64" s="113" t="s">
        <v>509</v>
      </c>
      <c r="C64" s="630"/>
      <c r="D64" s="102" t="s">
        <v>57</v>
      </c>
      <c r="E64" s="588">
        <v>1</v>
      </c>
      <c r="F64" s="362"/>
      <c r="G64" s="631" t="str">
        <f t="shared" si="6"/>
        <v>INCLUDED</v>
      </c>
    </row>
    <row r="65" spans="1:7" s="15" customFormat="1">
      <c r="A65" s="125"/>
      <c r="B65" s="113"/>
      <c r="C65" s="532"/>
      <c r="D65" s="102"/>
      <c r="E65" s="588"/>
      <c r="F65" s="623"/>
      <c r="G65" s="623"/>
    </row>
    <row r="66" spans="1:7" s="15" customFormat="1">
      <c r="A66" s="112" t="s">
        <v>510</v>
      </c>
      <c r="B66" s="130" t="s">
        <v>511</v>
      </c>
      <c r="C66" s="540"/>
      <c r="D66" s="102"/>
      <c r="E66" s="588"/>
      <c r="F66" s="623"/>
      <c r="G66" s="623"/>
    </row>
    <row r="67" spans="1:7" s="15" customFormat="1" ht="27.6">
      <c r="A67" s="119" t="s">
        <v>63</v>
      </c>
      <c r="B67" s="126" t="s">
        <v>512</v>
      </c>
      <c r="C67" s="630"/>
      <c r="D67" s="134" t="s">
        <v>25</v>
      </c>
      <c r="E67" s="592">
        <v>6</v>
      </c>
      <c r="F67" s="362"/>
      <c r="G67" s="631" t="str">
        <f t="shared" ref="G67:G70" si="7">IF(ISBLANK(D67), "", IF(F67=0, "INCLUDED", IF(ISERROR(E67*F67), F67, E67*F67)))</f>
        <v>INCLUDED</v>
      </c>
    </row>
    <row r="68" spans="1:7" s="15" customFormat="1" ht="27.6">
      <c r="A68" s="119" t="s">
        <v>42</v>
      </c>
      <c r="B68" s="126" t="s">
        <v>513</v>
      </c>
      <c r="C68" s="630"/>
      <c r="D68" s="134" t="s">
        <v>25</v>
      </c>
      <c r="E68" s="592">
        <v>1</v>
      </c>
      <c r="F68" s="362"/>
      <c r="G68" s="631" t="str">
        <f t="shared" si="7"/>
        <v>INCLUDED</v>
      </c>
    </row>
    <row r="69" spans="1:7" s="15" customFormat="1" ht="27.6">
      <c r="A69" s="119" t="s">
        <v>43</v>
      </c>
      <c r="B69" s="126" t="s">
        <v>514</v>
      </c>
      <c r="C69" s="630"/>
      <c r="D69" s="134" t="s">
        <v>25</v>
      </c>
      <c r="E69" s="592">
        <v>1</v>
      </c>
      <c r="F69" s="362"/>
      <c r="G69" s="631" t="str">
        <f t="shared" si="7"/>
        <v>INCLUDED</v>
      </c>
    </row>
    <row r="70" spans="1:7" s="15" customFormat="1" ht="27.6">
      <c r="A70" s="119" t="s">
        <v>44</v>
      </c>
      <c r="B70" s="131" t="s">
        <v>515</v>
      </c>
      <c r="C70" s="630"/>
      <c r="D70" s="132" t="s">
        <v>191</v>
      </c>
      <c r="E70" s="593">
        <v>1</v>
      </c>
      <c r="F70" s="362"/>
      <c r="G70" s="631" t="str">
        <f t="shared" si="7"/>
        <v>INCLUDED</v>
      </c>
    </row>
    <row r="71" spans="1:7" s="15" customFormat="1">
      <c r="A71" s="114"/>
      <c r="B71" s="118"/>
      <c r="C71" s="535"/>
      <c r="D71" s="121"/>
      <c r="E71" s="590"/>
      <c r="F71" s="623"/>
      <c r="G71" s="623"/>
    </row>
    <row r="72" spans="1:7" s="15" customFormat="1">
      <c r="A72" s="112" t="s">
        <v>516</v>
      </c>
      <c r="B72" s="115" t="s">
        <v>517</v>
      </c>
      <c r="C72" s="533"/>
      <c r="D72" s="102"/>
      <c r="E72" s="588"/>
      <c r="F72" s="623"/>
      <c r="G72" s="623"/>
    </row>
    <row r="73" spans="1:7" s="15" customFormat="1">
      <c r="A73" s="119" t="s">
        <v>63</v>
      </c>
      <c r="B73" s="126" t="s">
        <v>518</v>
      </c>
      <c r="C73" s="630"/>
      <c r="D73" s="102" t="s">
        <v>25</v>
      </c>
      <c r="E73" s="592">
        <v>8</v>
      </c>
      <c r="F73" s="362"/>
      <c r="G73" s="631" t="str">
        <f t="shared" ref="G73:G81" si="8">IF(ISBLANK(D73), "", IF(F73=0, "INCLUDED", IF(ISERROR(E73*F73), F73, E73*F73)))</f>
        <v>INCLUDED</v>
      </c>
    </row>
    <row r="74" spans="1:7" s="15" customFormat="1">
      <c r="A74" s="119" t="s">
        <v>42</v>
      </c>
      <c r="B74" s="126" t="s">
        <v>519</v>
      </c>
      <c r="C74" s="630"/>
      <c r="D74" s="127" t="s">
        <v>394</v>
      </c>
      <c r="E74" s="592">
        <v>4</v>
      </c>
      <c r="F74" s="362"/>
      <c r="G74" s="631" t="str">
        <f t="shared" si="8"/>
        <v>INCLUDED</v>
      </c>
    </row>
    <row r="75" spans="1:7" s="15" customFormat="1">
      <c r="A75" s="119" t="s">
        <v>43</v>
      </c>
      <c r="B75" s="126" t="s">
        <v>520</v>
      </c>
      <c r="C75" s="630"/>
      <c r="D75" s="102" t="s">
        <v>25</v>
      </c>
      <c r="E75" s="592">
        <v>4</v>
      </c>
      <c r="F75" s="362"/>
      <c r="G75" s="631" t="str">
        <f t="shared" si="8"/>
        <v>INCLUDED</v>
      </c>
    </row>
    <row r="76" spans="1:7" s="15" customFormat="1">
      <c r="A76" s="119" t="s">
        <v>44</v>
      </c>
      <c r="B76" s="126" t="s">
        <v>521</v>
      </c>
      <c r="C76" s="630"/>
      <c r="D76" s="102" t="s">
        <v>25</v>
      </c>
      <c r="E76" s="594">
        <v>4</v>
      </c>
      <c r="F76" s="362"/>
      <c r="G76" s="631" t="str">
        <f t="shared" si="8"/>
        <v>INCLUDED</v>
      </c>
    </row>
    <row r="77" spans="1:7" s="15" customFormat="1">
      <c r="A77" s="125" t="s">
        <v>45</v>
      </c>
      <c r="B77" s="126" t="s">
        <v>522</v>
      </c>
      <c r="C77" s="630"/>
      <c r="D77" s="102" t="s">
        <v>25</v>
      </c>
      <c r="E77" s="594">
        <v>4</v>
      </c>
      <c r="F77" s="362"/>
      <c r="G77" s="631" t="str">
        <f t="shared" si="8"/>
        <v>INCLUDED</v>
      </c>
    </row>
    <row r="78" spans="1:7" s="15" customFormat="1">
      <c r="A78" s="125" t="s">
        <v>200</v>
      </c>
      <c r="B78" s="126" t="s">
        <v>523</v>
      </c>
      <c r="C78" s="630"/>
      <c r="D78" s="127" t="s">
        <v>394</v>
      </c>
      <c r="E78" s="592">
        <v>1</v>
      </c>
      <c r="F78" s="362"/>
      <c r="G78" s="631" t="str">
        <f t="shared" si="8"/>
        <v>INCLUDED</v>
      </c>
    </row>
    <row r="79" spans="1:7" s="15" customFormat="1">
      <c r="A79" s="125" t="s">
        <v>202</v>
      </c>
      <c r="B79" s="126" t="s">
        <v>524</v>
      </c>
      <c r="C79" s="630"/>
      <c r="D79" s="102" t="s">
        <v>25</v>
      </c>
      <c r="E79" s="592">
        <v>2</v>
      </c>
      <c r="F79" s="362"/>
      <c r="G79" s="631" t="str">
        <f t="shared" si="8"/>
        <v>INCLUDED</v>
      </c>
    </row>
    <row r="80" spans="1:7" s="15" customFormat="1">
      <c r="A80" s="125" t="s">
        <v>478</v>
      </c>
      <c r="B80" s="126" t="s">
        <v>525</v>
      </c>
      <c r="C80" s="630"/>
      <c r="D80" s="127" t="s">
        <v>394</v>
      </c>
      <c r="E80" s="592">
        <v>1</v>
      </c>
      <c r="F80" s="362"/>
      <c r="G80" s="631" t="str">
        <f t="shared" si="8"/>
        <v>INCLUDED</v>
      </c>
    </row>
    <row r="81" spans="1:7" s="15" customFormat="1">
      <c r="A81" s="125" t="s">
        <v>480</v>
      </c>
      <c r="B81" s="126" t="s">
        <v>526</v>
      </c>
      <c r="C81" s="630"/>
      <c r="D81" s="127" t="s">
        <v>23</v>
      </c>
      <c r="E81" s="592">
        <v>2</v>
      </c>
      <c r="F81" s="362"/>
      <c r="G81" s="631" t="str">
        <f t="shared" si="8"/>
        <v>INCLUDED</v>
      </c>
    </row>
    <row r="82" spans="1:7" s="12" customFormat="1">
      <c r="A82" s="112"/>
      <c r="B82" s="115"/>
      <c r="C82" s="533"/>
      <c r="D82" s="102"/>
      <c r="E82" s="588"/>
      <c r="F82" s="46"/>
      <c r="G82" s="46"/>
    </row>
    <row r="83" spans="1:7" s="12" customFormat="1">
      <c r="A83" s="112" t="s">
        <v>527</v>
      </c>
      <c r="B83" s="115" t="s">
        <v>528</v>
      </c>
      <c r="C83" s="533"/>
      <c r="D83" s="102"/>
      <c r="E83" s="588"/>
      <c r="F83" s="46"/>
      <c r="G83" s="46"/>
    </row>
    <row r="84" spans="1:7" s="12" customFormat="1">
      <c r="A84" s="119" t="s">
        <v>63</v>
      </c>
      <c r="B84" s="126" t="s">
        <v>529</v>
      </c>
      <c r="C84" s="630"/>
      <c r="D84" s="134" t="s">
        <v>394</v>
      </c>
      <c r="E84" s="592">
        <v>1</v>
      </c>
      <c r="F84" s="362"/>
      <c r="G84" s="631" t="str">
        <f t="shared" ref="G84:G89" si="9">IF(ISBLANK(D84), "", IF(F84=0, "INCLUDED", IF(ISERROR(E84*F84), F84, E84*F84)))</f>
        <v>INCLUDED</v>
      </c>
    </row>
    <row r="85" spans="1:7" s="12" customFormat="1">
      <c r="A85" s="119" t="s">
        <v>42</v>
      </c>
      <c r="B85" s="126" t="s">
        <v>530</v>
      </c>
      <c r="C85" s="630"/>
      <c r="D85" s="134" t="s">
        <v>394</v>
      </c>
      <c r="E85" s="592">
        <v>1</v>
      </c>
      <c r="F85" s="362"/>
      <c r="G85" s="631" t="str">
        <f t="shared" si="9"/>
        <v>INCLUDED</v>
      </c>
    </row>
    <row r="86" spans="1:7" s="12" customFormat="1" ht="27.6">
      <c r="A86" s="119" t="s">
        <v>43</v>
      </c>
      <c r="B86" s="126" t="s">
        <v>531</v>
      </c>
      <c r="C86" s="630"/>
      <c r="D86" s="134" t="s">
        <v>394</v>
      </c>
      <c r="E86" s="592">
        <v>1</v>
      </c>
      <c r="F86" s="362"/>
      <c r="G86" s="631" t="str">
        <f t="shared" si="9"/>
        <v>INCLUDED</v>
      </c>
    </row>
    <row r="87" spans="1:7" s="12" customFormat="1" ht="27.6">
      <c r="A87" s="119" t="s">
        <v>44</v>
      </c>
      <c r="B87" s="126" t="s">
        <v>532</v>
      </c>
      <c r="C87" s="630"/>
      <c r="D87" s="134" t="s">
        <v>394</v>
      </c>
      <c r="E87" s="592">
        <v>1</v>
      </c>
      <c r="F87" s="362"/>
      <c r="G87" s="631" t="str">
        <f t="shared" si="9"/>
        <v>INCLUDED</v>
      </c>
    </row>
    <row r="88" spans="1:7" s="12" customFormat="1">
      <c r="A88" s="119" t="s">
        <v>45</v>
      </c>
      <c r="B88" s="126" t="s">
        <v>533</v>
      </c>
      <c r="C88" s="630"/>
      <c r="D88" s="134" t="s">
        <v>394</v>
      </c>
      <c r="E88" s="592">
        <v>2</v>
      </c>
      <c r="F88" s="362"/>
      <c r="G88" s="631" t="str">
        <f t="shared" si="9"/>
        <v>INCLUDED</v>
      </c>
    </row>
    <row r="89" spans="1:7" s="12" customFormat="1">
      <c r="A89" s="125" t="s">
        <v>200</v>
      </c>
      <c r="B89" s="126" t="s">
        <v>534</v>
      </c>
      <c r="C89" s="630"/>
      <c r="D89" s="134" t="s">
        <v>394</v>
      </c>
      <c r="E89" s="592">
        <v>2</v>
      </c>
      <c r="F89" s="362"/>
      <c r="G89" s="631" t="str">
        <f t="shared" si="9"/>
        <v>INCLUDED</v>
      </c>
    </row>
    <row r="90" spans="1:7" s="12" customFormat="1">
      <c r="A90" s="125"/>
      <c r="B90" s="113"/>
      <c r="C90" s="532"/>
      <c r="D90" s="102"/>
      <c r="E90" s="588"/>
      <c r="F90" s="46"/>
      <c r="G90" s="46"/>
    </row>
    <row r="91" spans="1:7" s="12" customFormat="1" ht="41.4">
      <c r="A91" s="112" t="s">
        <v>287</v>
      </c>
      <c r="B91" s="115" t="s">
        <v>535</v>
      </c>
      <c r="C91" s="533"/>
      <c r="D91" s="102"/>
      <c r="E91" s="588"/>
      <c r="F91" s="46"/>
      <c r="G91" s="46"/>
    </row>
    <row r="92" spans="1:7" s="12" customFormat="1">
      <c r="A92" s="119" t="s">
        <v>63</v>
      </c>
      <c r="B92" s="126" t="s">
        <v>536</v>
      </c>
      <c r="C92" s="630"/>
      <c r="D92" s="134" t="s">
        <v>394</v>
      </c>
      <c r="E92" s="595">
        <v>2</v>
      </c>
      <c r="F92" s="362"/>
      <c r="G92" s="631" t="str">
        <f t="shared" ref="G92:G95" si="10">IF(ISBLANK(D92), "", IF(F92=0, "INCLUDED", IF(ISERROR(E92*F92), F92, E92*F92)))</f>
        <v>INCLUDED</v>
      </c>
    </row>
    <row r="93" spans="1:7" s="12" customFormat="1">
      <c r="A93" s="119" t="s">
        <v>42</v>
      </c>
      <c r="B93" s="126" t="s">
        <v>537</v>
      </c>
      <c r="C93" s="630"/>
      <c r="D93" s="102" t="s">
        <v>25</v>
      </c>
      <c r="E93" s="595">
        <v>2</v>
      </c>
      <c r="F93" s="362"/>
      <c r="G93" s="631" t="str">
        <f t="shared" si="10"/>
        <v>INCLUDED</v>
      </c>
    </row>
    <row r="94" spans="1:7" s="12" customFormat="1">
      <c r="A94" s="119" t="s">
        <v>43</v>
      </c>
      <c r="B94" s="126" t="s">
        <v>538</v>
      </c>
      <c r="C94" s="630"/>
      <c r="D94" s="134" t="s">
        <v>394</v>
      </c>
      <c r="E94" s="595">
        <v>2</v>
      </c>
      <c r="F94" s="362"/>
      <c r="G94" s="631" t="str">
        <f t="shared" si="10"/>
        <v>INCLUDED</v>
      </c>
    </row>
    <row r="95" spans="1:7" s="12" customFormat="1">
      <c r="A95" s="119" t="s">
        <v>44</v>
      </c>
      <c r="B95" s="126" t="s">
        <v>539</v>
      </c>
      <c r="C95" s="630"/>
      <c r="D95" s="102" t="s">
        <v>25</v>
      </c>
      <c r="E95" s="595">
        <v>2</v>
      </c>
      <c r="F95" s="362"/>
      <c r="G95" s="631" t="str">
        <f t="shared" si="10"/>
        <v>INCLUDED</v>
      </c>
    </row>
    <row r="96" spans="1:7" s="12" customFormat="1">
      <c r="A96" s="135"/>
      <c r="B96" s="113"/>
      <c r="C96" s="532"/>
      <c r="D96" s="102"/>
      <c r="E96" s="588"/>
      <c r="F96" s="46"/>
      <c r="G96" s="46"/>
    </row>
    <row r="97" spans="1:8" s="12" customFormat="1">
      <c r="A97" s="112" t="s">
        <v>540</v>
      </c>
      <c r="B97" s="115" t="s">
        <v>541</v>
      </c>
      <c r="C97" s="533"/>
      <c r="D97" s="102"/>
      <c r="E97" s="588"/>
      <c r="F97" s="46"/>
      <c r="G97" s="46"/>
    </row>
    <row r="98" spans="1:8" s="12" customFormat="1">
      <c r="A98" s="135" t="s">
        <v>63</v>
      </c>
      <c r="B98" s="136" t="s">
        <v>542</v>
      </c>
      <c r="C98" s="630"/>
      <c r="D98" s="127" t="s">
        <v>394</v>
      </c>
      <c r="E98" s="592">
        <v>1</v>
      </c>
      <c r="F98" s="362"/>
      <c r="G98" s="631" t="str">
        <f>IF(ISBLANK(D98), "", IF(F98=0, "INCLUDED", IF(ISERROR(E98*F98), F98, E98*F98)))</f>
        <v>INCLUDED</v>
      </c>
    </row>
    <row r="99" spans="1:8" s="12" customFormat="1">
      <c r="A99" s="135"/>
      <c r="B99" s="113"/>
      <c r="C99" s="532"/>
      <c r="D99" s="102"/>
      <c r="E99" s="588"/>
      <c r="F99" s="46"/>
      <c r="G99" s="46"/>
    </row>
    <row r="100" spans="1:8" s="12" customFormat="1">
      <c r="A100" s="112" t="s">
        <v>543</v>
      </c>
      <c r="B100" s="115" t="s">
        <v>544</v>
      </c>
      <c r="C100" s="533"/>
      <c r="D100" s="102"/>
      <c r="E100" s="588"/>
      <c r="F100" s="46"/>
      <c r="G100" s="46"/>
    </row>
    <row r="101" spans="1:8" s="12" customFormat="1">
      <c r="A101" s="127" t="s">
        <v>63</v>
      </c>
      <c r="B101" s="137" t="s">
        <v>545</v>
      </c>
      <c r="C101" s="630"/>
      <c r="D101" s="102" t="s">
        <v>25</v>
      </c>
      <c r="E101" s="592">
        <v>4</v>
      </c>
      <c r="F101" s="362"/>
      <c r="G101" s="631" t="str">
        <f t="shared" ref="G101:G115" si="11">IF(ISBLANK(D101), "", IF(F101=0, "INCLUDED", IF(ISERROR(E101*F101), F101, E101*F101)))</f>
        <v>INCLUDED</v>
      </c>
    </row>
    <row r="102" spans="1:8" s="12" customFormat="1">
      <c r="A102" s="127" t="s">
        <v>42</v>
      </c>
      <c r="B102" s="137" t="s">
        <v>546</v>
      </c>
      <c r="C102" s="630"/>
      <c r="D102" s="102" t="s">
        <v>25</v>
      </c>
      <c r="E102" s="592">
        <v>2</v>
      </c>
      <c r="F102" s="362"/>
      <c r="G102" s="631" t="str">
        <f t="shared" si="11"/>
        <v>INCLUDED</v>
      </c>
    </row>
    <row r="103" spans="1:8" s="12" customFormat="1">
      <c r="A103" s="127" t="s">
        <v>43</v>
      </c>
      <c r="B103" s="137" t="s">
        <v>547</v>
      </c>
      <c r="C103" s="630"/>
      <c r="D103" s="102" t="s">
        <v>25</v>
      </c>
      <c r="E103" s="592">
        <v>15</v>
      </c>
      <c r="F103" s="362"/>
      <c r="G103" s="631" t="str">
        <f t="shared" si="11"/>
        <v>INCLUDED</v>
      </c>
    </row>
    <row r="104" spans="1:8" s="12" customFormat="1">
      <c r="A104" s="127" t="s">
        <v>44</v>
      </c>
      <c r="B104" s="137" t="s">
        <v>548</v>
      </c>
      <c r="C104" s="630"/>
      <c r="D104" s="102" t="s">
        <v>25</v>
      </c>
      <c r="E104" s="592">
        <v>20</v>
      </c>
      <c r="F104" s="362"/>
      <c r="G104" s="631" t="str">
        <f t="shared" si="11"/>
        <v>INCLUDED</v>
      </c>
    </row>
    <row r="105" spans="1:8" s="12" customFormat="1">
      <c r="A105" s="127" t="s">
        <v>45</v>
      </c>
      <c r="B105" s="137" t="s">
        <v>549</v>
      </c>
      <c r="C105" s="630"/>
      <c r="D105" s="102" t="s">
        <v>25</v>
      </c>
      <c r="E105" s="592">
        <v>40</v>
      </c>
      <c r="F105" s="362"/>
      <c r="G105" s="631" t="str">
        <f t="shared" si="11"/>
        <v>INCLUDED</v>
      </c>
    </row>
    <row r="106" spans="1:8" s="12" customFormat="1" ht="27.6">
      <c r="A106" s="127" t="s">
        <v>200</v>
      </c>
      <c r="B106" s="137" t="s">
        <v>550</v>
      </c>
      <c r="C106" s="630"/>
      <c r="D106" s="102" t="s">
        <v>25</v>
      </c>
      <c r="E106" s="592">
        <v>2</v>
      </c>
      <c r="F106" s="362"/>
      <c r="G106" s="631" t="str">
        <f t="shared" si="11"/>
        <v>INCLUDED</v>
      </c>
    </row>
    <row r="107" spans="1:8" s="12" customFormat="1">
      <c r="A107" s="127" t="s">
        <v>202</v>
      </c>
      <c r="B107" s="137" t="s">
        <v>551</v>
      </c>
      <c r="C107" s="630"/>
      <c r="D107" s="102" t="s">
        <v>25</v>
      </c>
      <c r="E107" s="592">
        <v>1</v>
      </c>
      <c r="F107" s="362"/>
      <c r="G107" s="631" t="str">
        <f t="shared" si="11"/>
        <v>INCLUDED</v>
      </c>
    </row>
    <row r="108" spans="1:8" s="12" customFormat="1">
      <c r="A108" s="127" t="s">
        <v>478</v>
      </c>
      <c r="B108" s="137" t="s">
        <v>552</v>
      </c>
      <c r="C108" s="630"/>
      <c r="D108" s="102" t="s">
        <v>25</v>
      </c>
      <c r="E108" s="592">
        <v>1</v>
      </c>
      <c r="F108" s="362"/>
      <c r="G108" s="631" t="str">
        <f t="shared" si="11"/>
        <v>INCLUDED</v>
      </c>
      <c r="H108" s="13"/>
    </row>
    <row r="109" spans="1:8" s="12" customFormat="1">
      <c r="A109" s="127" t="s">
        <v>480</v>
      </c>
      <c r="B109" s="137" t="s">
        <v>553</v>
      </c>
      <c r="C109" s="630"/>
      <c r="D109" s="102" t="s">
        <v>25</v>
      </c>
      <c r="E109" s="592">
        <v>2</v>
      </c>
      <c r="F109" s="362"/>
      <c r="G109" s="631" t="str">
        <f t="shared" si="11"/>
        <v>INCLUDED</v>
      </c>
    </row>
    <row r="110" spans="1:8" s="12" customFormat="1">
      <c r="A110" s="127" t="s">
        <v>482</v>
      </c>
      <c r="B110" s="137" t="s">
        <v>554</v>
      </c>
      <c r="C110" s="630"/>
      <c r="D110" s="102" t="s">
        <v>25</v>
      </c>
      <c r="E110" s="592">
        <v>20</v>
      </c>
      <c r="F110" s="362"/>
      <c r="G110" s="631" t="str">
        <f t="shared" si="11"/>
        <v>INCLUDED</v>
      </c>
    </row>
    <row r="111" spans="1:8" s="12" customFormat="1">
      <c r="A111" s="127" t="s">
        <v>484</v>
      </c>
      <c r="B111" s="137" t="s">
        <v>555</v>
      </c>
      <c r="C111" s="630"/>
      <c r="D111" s="102" t="s">
        <v>25</v>
      </c>
      <c r="E111" s="592">
        <v>20</v>
      </c>
      <c r="F111" s="362"/>
      <c r="G111" s="631" t="str">
        <f t="shared" si="11"/>
        <v>INCLUDED</v>
      </c>
    </row>
    <row r="112" spans="1:8" s="12" customFormat="1">
      <c r="A112" s="127" t="s">
        <v>486</v>
      </c>
      <c r="B112" s="137" t="s">
        <v>556</v>
      </c>
      <c r="C112" s="630"/>
      <c r="D112" s="102" t="s">
        <v>25</v>
      </c>
      <c r="E112" s="595">
        <v>4</v>
      </c>
      <c r="F112" s="362"/>
      <c r="G112" s="631" t="str">
        <f t="shared" si="11"/>
        <v>INCLUDED</v>
      </c>
    </row>
    <row r="113" spans="1:7" s="12" customFormat="1">
      <c r="A113" s="127" t="s">
        <v>557</v>
      </c>
      <c r="B113" s="137" t="s">
        <v>558</v>
      </c>
      <c r="C113" s="630"/>
      <c r="D113" s="102" t="s">
        <v>25</v>
      </c>
      <c r="E113" s="595">
        <v>2</v>
      </c>
      <c r="F113" s="362"/>
      <c r="G113" s="631" t="str">
        <f t="shared" si="11"/>
        <v>INCLUDED</v>
      </c>
    </row>
    <row r="114" spans="1:7" s="12" customFormat="1">
      <c r="A114" s="127" t="s">
        <v>559</v>
      </c>
      <c r="B114" s="137" t="s">
        <v>560</v>
      </c>
      <c r="C114" s="630"/>
      <c r="D114" s="102" t="s">
        <v>25</v>
      </c>
      <c r="E114" s="595">
        <v>10</v>
      </c>
      <c r="F114" s="362"/>
      <c r="G114" s="631" t="str">
        <f t="shared" si="11"/>
        <v>INCLUDED</v>
      </c>
    </row>
    <row r="115" spans="1:7" s="12" customFormat="1">
      <c r="A115" s="127" t="s">
        <v>561</v>
      </c>
      <c r="B115" s="137" t="s">
        <v>562</v>
      </c>
      <c r="C115" s="630"/>
      <c r="D115" s="102" t="s">
        <v>25</v>
      </c>
      <c r="E115" s="595">
        <v>10</v>
      </c>
      <c r="F115" s="362"/>
      <c r="G115" s="631" t="str">
        <f t="shared" si="11"/>
        <v>INCLUDED</v>
      </c>
    </row>
    <row r="116" spans="1:7" s="12" customFormat="1">
      <c r="A116" s="119"/>
      <c r="B116" s="113"/>
      <c r="C116" s="532"/>
      <c r="D116" s="102"/>
      <c r="E116" s="588"/>
      <c r="F116" s="46"/>
      <c r="G116" s="625"/>
    </row>
    <row r="117" spans="1:7" s="12" customFormat="1">
      <c r="A117" s="112" t="s">
        <v>563</v>
      </c>
      <c r="B117" s="115" t="s">
        <v>564</v>
      </c>
      <c r="C117" s="533"/>
      <c r="D117" s="102"/>
      <c r="E117" s="588"/>
      <c r="F117" s="46"/>
      <c r="G117" s="46"/>
    </row>
    <row r="118" spans="1:7" s="12" customFormat="1">
      <c r="A118" s="135" t="s">
        <v>113</v>
      </c>
      <c r="B118" s="113" t="s">
        <v>565</v>
      </c>
      <c r="C118" s="532"/>
      <c r="D118" s="102"/>
      <c r="E118" s="588"/>
      <c r="F118" s="46"/>
      <c r="G118" s="46"/>
    </row>
    <row r="119" spans="1:7" s="12" customFormat="1">
      <c r="A119" s="119" t="s">
        <v>63</v>
      </c>
      <c r="B119" s="113" t="s">
        <v>566</v>
      </c>
      <c r="C119" s="630"/>
      <c r="D119" s="102" t="s">
        <v>25</v>
      </c>
      <c r="E119" s="588">
        <v>4</v>
      </c>
      <c r="F119" s="362"/>
      <c r="G119" s="631" t="str">
        <f t="shared" ref="G119:G122" si="12">IF(ISBLANK(D119), "", IF(F119=0, "INCLUDED", IF(ISERROR(E119*F119), F119, E119*F119)))</f>
        <v>INCLUDED</v>
      </c>
    </row>
    <row r="120" spans="1:7" s="12" customFormat="1">
      <c r="A120" s="119" t="s">
        <v>42</v>
      </c>
      <c r="B120" s="113" t="s">
        <v>567</v>
      </c>
      <c r="C120" s="630"/>
      <c r="D120" s="102" t="s">
        <v>25</v>
      </c>
      <c r="E120" s="588">
        <v>2</v>
      </c>
      <c r="F120" s="362"/>
      <c r="G120" s="631" t="str">
        <f t="shared" si="12"/>
        <v>INCLUDED</v>
      </c>
    </row>
    <row r="121" spans="1:7" s="12" customFormat="1" ht="16.2">
      <c r="A121" s="119" t="s">
        <v>43</v>
      </c>
      <c r="B121" s="113" t="s">
        <v>679</v>
      </c>
      <c r="C121" s="630"/>
      <c r="D121" s="102" t="s">
        <v>25</v>
      </c>
      <c r="E121" s="588">
        <f>9+3</f>
        <v>12</v>
      </c>
      <c r="F121" s="362"/>
      <c r="G121" s="631" t="str">
        <f t="shared" si="12"/>
        <v>INCLUDED</v>
      </c>
    </row>
    <row r="122" spans="1:7" s="12" customFormat="1">
      <c r="A122" s="119" t="s">
        <v>44</v>
      </c>
      <c r="B122" s="113" t="s">
        <v>568</v>
      </c>
      <c r="C122" s="630"/>
      <c r="D122" s="102" t="s">
        <v>25</v>
      </c>
      <c r="E122" s="588">
        <f>5</f>
        <v>5</v>
      </c>
      <c r="F122" s="362"/>
      <c r="G122" s="631" t="str">
        <f t="shared" si="12"/>
        <v>INCLUDED</v>
      </c>
    </row>
    <row r="123" spans="1:7" s="12" customFormat="1">
      <c r="A123" s="125"/>
      <c r="B123" s="113"/>
      <c r="C123" s="532"/>
      <c r="D123" s="102"/>
      <c r="E123" s="588"/>
      <c r="F123" s="46"/>
      <c r="G123" s="46"/>
    </row>
    <row r="124" spans="1:7" s="12" customFormat="1">
      <c r="A124" s="112" t="s">
        <v>569</v>
      </c>
      <c r="B124" s="115" t="s">
        <v>570</v>
      </c>
      <c r="C124" s="533"/>
      <c r="D124" s="102"/>
      <c r="E124" s="588"/>
      <c r="F124" s="46"/>
      <c r="G124" s="46"/>
    </row>
    <row r="125" spans="1:7" s="12" customFormat="1">
      <c r="A125" s="135"/>
      <c r="B125" s="113"/>
      <c r="C125" s="532"/>
      <c r="D125" s="102"/>
      <c r="E125" s="588"/>
      <c r="F125" s="46"/>
      <c r="G125" s="46"/>
    </row>
    <row r="126" spans="1:7" s="12" customFormat="1" ht="27.6">
      <c r="A126" s="119" t="s">
        <v>63</v>
      </c>
      <c r="B126" s="137" t="s">
        <v>571</v>
      </c>
      <c r="C126" s="630"/>
      <c r="D126" s="127" t="s">
        <v>23</v>
      </c>
      <c r="E126" s="592">
        <v>0.5</v>
      </c>
      <c r="F126" s="362"/>
      <c r="G126" s="631" t="str">
        <f t="shared" ref="G126:G128" si="13">IF(ISBLANK(D126), "", IF(F126=0, "INCLUDED", IF(ISERROR(E126*F126), F126, E126*F126)))</f>
        <v>INCLUDED</v>
      </c>
    </row>
    <row r="127" spans="1:7" s="12" customFormat="1" ht="27.6">
      <c r="A127" s="119" t="s">
        <v>63</v>
      </c>
      <c r="B127" s="137" t="s">
        <v>572</v>
      </c>
      <c r="C127" s="630"/>
      <c r="D127" s="127" t="s">
        <v>23</v>
      </c>
      <c r="E127" s="592">
        <v>2</v>
      </c>
      <c r="F127" s="362"/>
      <c r="G127" s="631" t="str">
        <f t="shared" si="13"/>
        <v>INCLUDED</v>
      </c>
    </row>
    <row r="128" spans="1:7" s="12" customFormat="1" ht="27.6">
      <c r="A128" s="119" t="s">
        <v>63</v>
      </c>
      <c r="B128" s="137" t="s">
        <v>573</v>
      </c>
      <c r="C128" s="630"/>
      <c r="D128" s="127" t="s">
        <v>23</v>
      </c>
      <c r="E128" s="592">
        <v>0.5</v>
      </c>
      <c r="F128" s="362"/>
      <c r="G128" s="631" t="str">
        <f t="shared" si="13"/>
        <v>INCLUDED</v>
      </c>
    </row>
    <row r="129" spans="1:7" s="12" customFormat="1">
      <c r="A129" s="135"/>
      <c r="B129" s="113"/>
      <c r="C129" s="532"/>
      <c r="D129" s="102"/>
      <c r="E129" s="588"/>
      <c r="F129" s="46"/>
      <c r="G129" s="46"/>
    </row>
    <row r="130" spans="1:7" s="12" customFormat="1" ht="27.6">
      <c r="A130" s="112" t="s">
        <v>574</v>
      </c>
      <c r="B130" s="115" t="s">
        <v>575</v>
      </c>
      <c r="C130" s="533"/>
      <c r="D130" s="102"/>
      <c r="E130" s="588"/>
      <c r="F130" s="46"/>
      <c r="G130" s="46"/>
    </row>
    <row r="131" spans="1:7" customFormat="1" ht="18.75" customHeight="1">
      <c r="A131" s="135" t="s">
        <v>63</v>
      </c>
      <c r="B131" s="126" t="s">
        <v>576</v>
      </c>
      <c r="C131" s="630"/>
      <c r="D131" s="102" t="s">
        <v>25</v>
      </c>
      <c r="E131" s="592">
        <v>15</v>
      </c>
      <c r="F131" s="362"/>
      <c r="G131" s="631" t="str">
        <f>IF(ISBLANK(D131), "", IF(F131=0, "INCLUDED", IF(ISERROR(E131*F131), F131, E131*F131)))</f>
        <v>INCLUDED</v>
      </c>
    </row>
    <row r="132" spans="1:7" customFormat="1" ht="13.8">
      <c r="A132" s="135"/>
      <c r="B132" s="138"/>
      <c r="C132" s="138"/>
      <c r="D132" s="139"/>
      <c r="E132" s="139"/>
      <c r="F132" s="25"/>
      <c r="G132" s="25"/>
    </row>
    <row r="133" spans="1:7" customFormat="1" ht="13.8">
      <c r="A133" s="135"/>
      <c r="B133" s="126"/>
      <c r="C133" s="538"/>
      <c r="D133" s="127"/>
      <c r="E133" s="592"/>
      <c r="F133" s="25"/>
      <c r="G133" s="25"/>
    </row>
    <row r="134" spans="1:7" customFormat="1" ht="13.8">
      <c r="A134" s="140" t="s">
        <v>577</v>
      </c>
      <c r="B134" s="141" t="s">
        <v>578</v>
      </c>
      <c r="C134" s="543"/>
      <c r="D134" s="142"/>
      <c r="E134" s="596"/>
      <c r="F134" s="25"/>
      <c r="G134" s="25"/>
    </row>
    <row r="135" spans="1:7" customFormat="1" ht="13.8">
      <c r="A135" s="140" t="s">
        <v>579</v>
      </c>
      <c r="B135" s="141" t="s">
        <v>580</v>
      </c>
      <c r="C135" s="543"/>
      <c r="D135" s="142"/>
      <c r="E135" s="596"/>
      <c r="F135" s="25"/>
      <c r="G135" s="25"/>
    </row>
    <row r="136" spans="1:7" customFormat="1" ht="13.8">
      <c r="A136" s="119" t="s">
        <v>63</v>
      </c>
      <c r="B136" s="126" t="s">
        <v>581</v>
      </c>
      <c r="C136" s="630"/>
      <c r="D136" s="134" t="s">
        <v>394</v>
      </c>
      <c r="E136" s="592">
        <v>4</v>
      </c>
      <c r="F136" s="362"/>
      <c r="G136" s="631" t="str">
        <f t="shared" ref="G136:G139" si="14">IF(ISBLANK(D136), "", IF(F136=0, "INCLUDED", IF(ISERROR(E136*F136), F136, E136*F136)))</f>
        <v>INCLUDED</v>
      </c>
    </row>
    <row r="137" spans="1:7" customFormat="1" ht="13.8">
      <c r="A137" s="119" t="s">
        <v>42</v>
      </c>
      <c r="B137" s="126" t="s">
        <v>582</v>
      </c>
      <c r="C137" s="630"/>
      <c r="D137" s="134" t="s">
        <v>394</v>
      </c>
      <c r="E137" s="592">
        <v>2</v>
      </c>
      <c r="F137" s="362"/>
      <c r="G137" s="631" t="str">
        <f t="shared" si="14"/>
        <v>INCLUDED</v>
      </c>
    </row>
    <row r="138" spans="1:7" customFormat="1" ht="13.8">
      <c r="A138" s="119" t="s">
        <v>43</v>
      </c>
      <c r="B138" s="126" t="s">
        <v>583</v>
      </c>
      <c r="C138" s="630"/>
      <c r="D138" s="134" t="s">
        <v>394</v>
      </c>
      <c r="E138" s="592">
        <v>1</v>
      </c>
      <c r="F138" s="362"/>
      <c r="G138" s="631" t="str">
        <f t="shared" si="14"/>
        <v>INCLUDED</v>
      </c>
    </row>
    <row r="139" spans="1:7" customFormat="1" ht="27.6">
      <c r="A139" s="119" t="s">
        <v>44</v>
      </c>
      <c r="B139" s="126" t="s">
        <v>584</v>
      </c>
      <c r="C139" s="630"/>
      <c r="D139" s="134" t="s">
        <v>394</v>
      </c>
      <c r="E139" s="592">
        <v>1</v>
      </c>
      <c r="F139" s="362"/>
      <c r="G139" s="631" t="str">
        <f t="shared" si="14"/>
        <v>INCLUDED</v>
      </c>
    </row>
    <row r="140" spans="1:7" customFormat="1" ht="13.8">
      <c r="A140" s="140"/>
      <c r="B140" s="143"/>
      <c r="C140" s="544"/>
      <c r="D140" s="127"/>
      <c r="E140" s="592"/>
      <c r="F140" s="25"/>
      <c r="G140" s="25"/>
    </row>
    <row r="141" spans="1:7" customFormat="1" ht="13.8">
      <c r="A141" s="140" t="s">
        <v>585</v>
      </c>
      <c r="B141" s="141" t="s">
        <v>586</v>
      </c>
      <c r="C141" s="543"/>
      <c r="D141" s="127"/>
      <c r="E141" s="592"/>
      <c r="F141" s="25"/>
      <c r="G141" s="25"/>
    </row>
    <row r="142" spans="1:7" customFormat="1" ht="13.8">
      <c r="A142" s="119" t="s">
        <v>63</v>
      </c>
      <c r="B142" s="126" t="s">
        <v>587</v>
      </c>
      <c r="C142" s="630"/>
      <c r="D142" s="102" t="s">
        <v>25</v>
      </c>
      <c r="E142" s="592">
        <v>24</v>
      </c>
      <c r="F142" s="362"/>
      <c r="G142" s="631" t="str">
        <f t="shared" ref="G142:G148" si="15">IF(ISBLANK(D142), "", IF(F142=0, "INCLUDED", IF(ISERROR(E142*F142), F142, E142*F142)))</f>
        <v>INCLUDED</v>
      </c>
    </row>
    <row r="143" spans="1:7" customFormat="1" ht="13.8">
      <c r="A143" s="119" t="s">
        <v>42</v>
      </c>
      <c r="B143" s="126" t="s">
        <v>588</v>
      </c>
      <c r="C143" s="630"/>
      <c r="D143" s="102" t="s">
        <v>25</v>
      </c>
      <c r="E143" s="592">
        <v>18</v>
      </c>
      <c r="F143" s="362"/>
      <c r="G143" s="631" t="str">
        <f t="shared" si="15"/>
        <v>INCLUDED</v>
      </c>
    </row>
    <row r="144" spans="1:7" customFormat="1" ht="13.8">
      <c r="A144" s="119" t="s">
        <v>43</v>
      </c>
      <c r="B144" s="126" t="s">
        <v>589</v>
      </c>
      <c r="C144" s="630"/>
      <c r="D144" s="102" t="s">
        <v>25</v>
      </c>
      <c r="E144" s="592">
        <v>29</v>
      </c>
      <c r="F144" s="362"/>
      <c r="G144" s="631" t="str">
        <f t="shared" si="15"/>
        <v>INCLUDED</v>
      </c>
    </row>
    <row r="145" spans="1:7" customFormat="1" ht="13.8">
      <c r="A145" s="119" t="s">
        <v>44</v>
      </c>
      <c r="B145" s="126" t="s">
        <v>590</v>
      </c>
      <c r="C145" s="630"/>
      <c r="D145" s="102" t="s">
        <v>25</v>
      </c>
      <c r="E145" s="592">
        <v>18</v>
      </c>
      <c r="F145" s="362"/>
      <c r="G145" s="631" t="str">
        <f t="shared" si="15"/>
        <v>INCLUDED</v>
      </c>
    </row>
    <row r="146" spans="1:7" customFormat="1" ht="13.8">
      <c r="A146" s="119" t="s">
        <v>45</v>
      </c>
      <c r="B146" s="126" t="s">
        <v>591</v>
      </c>
      <c r="C146" s="630"/>
      <c r="D146" s="102" t="s">
        <v>25</v>
      </c>
      <c r="E146" s="592">
        <f>84-E148</f>
        <v>63</v>
      </c>
      <c r="F146" s="362"/>
      <c r="G146" s="631" t="str">
        <f t="shared" si="15"/>
        <v>INCLUDED</v>
      </c>
    </row>
    <row r="147" spans="1:7" customFormat="1" ht="13.8">
      <c r="A147" s="119" t="s">
        <v>200</v>
      </c>
      <c r="B147" s="126" t="s">
        <v>592</v>
      </c>
      <c r="C147" s="630"/>
      <c r="D147" s="102" t="s">
        <v>25</v>
      </c>
      <c r="E147" s="592">
        <v>8</v>
      </c>
      <c r="F147" s="362"/>
      <c r="G147" s="631" t="str">
        <f t="shared" si="15"/>
        <v>INCLUDED</v>
      </c>
    </row>
    <row r="148" spans="1:7" customFormat="1" ht="13.8">
      <c r="A148" s="119" t="s">
        <v>202</v>
      </c>
      <c r="B148" s="126" t="s">
        <v>593</v>
      </c>
      <c r="C148" s="630"/>
      <c r="D148" s="102" t="s">
        <v>25</v>
      </c>
      <c r="E148" s="592">
        <v>21</v>
      </c>
      <c r="F148" s="362"/>
      <c r="G148" s="631" t="str">
        <f t="shared" si="15"/>
        <v>INCLUDED</v>
      </c>
    </row>
    <row r="149" spans="1:7" customFormat="1" ht="13.8">
      <c r="A149" s="140"/>
      <c r="B149" s="143"/>
      <c r="C149" s="544"/>
      <c r="D149" s="127"/>
      <c r="E149" s="592"/>
      <c r="F149" s="25"/>
      <c r="G149" s="25"/>
    </row>
    <row r="150" spans="1:7" customFormat="1" ht="13.8">
      <c r="A150" s="140" t="s">
        <v>594</v>
      </c>
      <c r="B150" s="141" t="s">
        <v>595</v>
      </c>
      <c r="C150" s="543"/>
      <c r="D150" s="127"/>
      <c r="E150" s="592"/>
      <c r="F150" s="25"/>
      <c r="G150" s="25"/>
    </row>
    <row r="151" spans="1:7" customFormat="1" ht="13.8">
      <c r="A151" s="119" t="s">
        <v>63</v>
      </c>
      <c r="B151" s="126" t="s">
        <v>596</v>
      </c>
      <c r="C151" s="630"/>
      <c r="D151" s="102" t="s">
        <v>25</v>
      </c>
      <c r="E151" s="592">
        <v>6</v>
      </c>
      <c r="F151" s="362"/>
      <c r="G151" s="631" t="str">
        <f t="shared" ref="G151:G153" si="16">IF(ISBLANK(D151), "", IF(F151=0, "INCLUDED", IF(ISERROR(E151*F151), F151, E151*F151)))</f>
        <v>INCLUDED</v>
      </c>
    </row>
    <row r="152" spans="1:7" customFormat="1" ht="13.8">
      <c r="A152" s="119" t="s">
        <v>42</v>
      </c>
      <c r="B152" s="126" t="s">
        <v>597</v>
      </c>
      <c r="C152" s="630"/>
      <c r="D152" s="102" t="s">
        <v>25</v>
      </c>
      <c r="E152" s="592">
        <v>24</v>
      </c>
      <c r="F152" s="362"/>
      <c r="G152" s="631" t="str">
        <f t="shared" si="16"/>
        <v>INCLUDED</v>
      </c>
    </row>
    <row r="153" spans="1:7" customFormat="1" ht="13.8">
      <c r="A153" s="119" t="s">
        <v>43</v>
      </c>
      <c r="B153" s="126" t="s">
        <v>598</v>
      </c>
      <c r="C153" s="630"/>
      <c r="D153" s="102" t="s">
        <v>25</v>
      </c>
      <c r="E153" s="592">
        <v>24</v>
      </c>
      <c r="F153" s="362"/>
      <c r="G153" s="631" t="str">
        <f t="shared" si="16"/>
        <v>INCLUDED</v>
      </c>
    </row>
    <row r="154" spans="1:7" customFormat="1" ht="13.8">
      <c r="A154" s="119"/>
      <c r="B154" s="126"/>
      <c r="C154" s="538"/>
      <c r="D154" s="134"/>
      <c r="E154" s="592"/>
      <c r="F154" s="25"/>
      <c r="G154" s="25"/>
    </row>
    <row r="155" spans="1:7" customFormat="1" ht="13.8">
      <c r="A155" s="140" t="s">
        <v>599</v>
      </c>
      <c r="B155" s="141" t="s">
        <v>600</v>
      </c>
      <c r="C155" s="543"/>
      <c r="D155" s="134"/>
      <c r="E155" s="592"/>
      <c r="F155" s="25"/>
      <c r="G155" s="25"/>
    </row>
    <row r="156" spans="1:7" customFormat="1" ht="55.2">
      <c r="A156" s="119" t="s">
        <v>63</v>
      </c>
      <c r="B156" s="144" t="s">
        <v>601</v>
      </c>
      <c r="C156" s="630"/>
      <c r="D156" s="142" t="s">
        <v>12</v>
      </c>
      <c r="E156" s="597">
        <v>12</v>
      </c>
      <c r="F156" s="362"/>
      <c r="G156" s="631" t="str">
        <f t="shared" ref="G156:G158" si="17">IF(ISBLANK(D156), "", IF(F156=0, "INCLUDED", IF(ISERROR(E156*F156), F156, E156*F156)))</f>
        <v>INCLUDED</v>
      </c>
    </row>
    <row r="157" spans="1:7" customFormat="1" ht="27.6">
      <c r="A157" s="119" t="s">
        <v>42</v>
      </c>
      <c r="B157" s="144" t="s">
        <v>602</v>
      </c>
      <c r="C157" s="630"/>
      <c r="D157" s="147" t="s">
        <v>12</v>
      </c>
      <c r="E157" s="598">
        <v>1</v>
      </c>
      <c r="F157" s="362"/>
      <c r="G157" s="631" t="str">
        <f t="shared" si="17"/>
        <v>INCLUDED</v>
      </c>
    </row>
    <row r="158" spans="1:7" customFormat="1" ht="27.6">
      <c r="A158" s="119" t="s">
        <v>43</v>
      </c>
      <c r="B158" s="144" t="s">
        <v>603</v>
      </c>
      <c r="C158" s="630"/>
      <c r="D158" s="147" t="s">
        <v>12</v>
      </c>
      <c r="E158" s="598">
        <v>1</v>
      </c>
      <c r="F158" s="362"/>
      <c r="G158" s="631" t="str">
        <f t="shared" si="17"/>
        <v>INCLUDED</v>
      </c>
    </row>
    <row r="159" spans="1:7" customFormat="1" ht="13.8">
      <c r="A159" s="119"/>
      <c r="B159" s="144"/>
      <c r="C159" s="545"/>
      <c r="D159" s="147"/>
      <c r="E159" s="599"/>
      <c r="F159" s="25"/>
      <c r="G159" s="25"/>
    </row>
    <row r="160" spans="1:7" s="27" customFormat="1" ht="21" customHeight="1">
      <c r="A160" s="148" t="s">
        <v>604</v>
      </c>
      <c r="B160" s="149" t="s">
        <v>605</v>
      </c>
      <c r="C160" s="546"/>
      <c r="D160" s="147"/>
      <c r="E160" s="599"/>
      <c r="F160" s="622"/>
      <c r="G160" s="622"/>
    </row>
    <row r="161" spans="1:7" customFormat="1" ht="13.8">
      <c r="A161" s="150" t="s">
        <v>63</v>
      </c>
      <c r="B161" s="144" t="s">
        <v>606</v>
      </c>
      <c r="C161" s="630"/>
      <c r="D161" s="151" t="s">
        <v>191</v>
      </c>
      <c r="E161" s="600">
        <v>1</v>
      </c>
      <c r="F161" s="362"/>
      <c r="G161" s="631" t="str">
        <f>IF(ISBLANK(D161), "", IF(F161=0, "INCLUDED", IF(ISERROR(E161*F161), F161, E161*F161)))</f>
        <v>INCLUDED</v>
      </c>
    </row>
    <row r="162" spans="1:7" customFormat="1" ht="13.8">
      <c r="A162" s="150"/>
      <c r="B162" s="144"/>
      <c r="C162" s="545"/>
      <c r="D162" s="151"/>
      <c r="E162" s="600"/>
      <c r="F162" s="25"/>
      <c r="G162" s="25"/>
    </row>
    <row r="163" spans="1:7" customFormat="1" ht="13.8">
      <c r="A163" s="152" t="s">
        <v>607</v>
      </c>
      <c r="B163" s="153" t="s">
        <v>608</v>
      </c>
      <c r="C163" s="547"/>
      <c r="D163" s="154"/>
      <c r="E163" s="601"/>
      <c r="F163" s="25"/>
      <c r="G163" s="25"/>
    </row>
    <row r="164" spans="1:7" customFormat="1" ht="13.8">
      <c r="A164" s="135" t="s">
        <v>63</v>
      </c>
      <c r="B164" s="136" t="s">
        <v>609</v>
      </c>
      <c r="C164" s="630"/>
      <c r="D164" s="127" t="s">
        <v>23</v>
      </c>
      <c r="E164" s="592">
        <v>10</v>
      </c>
      <c r="F164" s="362"/>
      <c r="G164" s="631" t="str">
        <f>IF(ISBLANK(D164), "", IF(F164=0, "INCLUDED", IF(ISERROR(E164*F164), F164, E164*F164)))</f>
        <v>INCLUDED</v>
      </c>
    </row>
    <row r="165" spans="1:7" customFormat="1" ht="13.8">
      <c r="A165" s="135"/>
      <c r="B165" s="136"/>
      <c r="C165" s="542"/>
      <c r="D165" s="127"/>
      <c r="E165" s="592"/>
      <c r="F165" s="25"/>
      <c r="G165" s="25"/>
    </row>
    <row r="166" spans="1:7" customFormat="1" ht="13.8">
      <c r="A166" s="155" t="s">
        <v>604</v>
      </c>
      <c r="B166" s="156" t="s">
        <v>610</v>
      </c>
      <c r="C166" s="548"/>
      <c r="D166" s="157"/>
      <c r="E166" s="602"/>
      <c r="F166" s="25"/>
      <c r="G166" s="25"/>
    </row>
    <row r="167" spans="1:7" customFormat="1" ht="13.8">
      <c r="A167" s="158" t="s">
        <v>869</v>
      </c>
      <c r="B167" s="159" t="s">
        <v>612</v>
      </c>
      <c r="C167" s="549"/>
      <c r="D167" s="160"/>
      <c r="E167" s="602"/>
      <c r="F167" s="25"/>
      <c r="G167" s="25"/>
    </row>
    <row r="168" spans="1:7" s="15" customFormat="1" ht="41.4">
      <c r="A168" s="157" t="s">
        <v>81</v>
      </c>
      <c r="B168" s="161" t="s">
        <v>613</v>
      </c>
      <c r="C168" s="630"/>
      <c r="D168" s="160" t="s">
        <v>14</v>
      </c>
      <c r="E168" s="603">
        <v>1</v>
      </c>
      <c r="F168" s="362"/>
      <c r="G168" s="631" t="str">
        <f>IF(ISBLANK(D168), "", IF(F168=0, "INCLUDED", IF(ISERROR(E168*F168), F168, E168*F168)))</f>
        <v>INCLUDED</v>
      </c>
    </row>
    <row r="169" spans="1:7" s="15" customFormat="1">
      <c r="A169" s="157"/>
      <c r="B169" s="161"/>
      <c r="C169" s="550"/>
      <c r="D169" s="160"/>
      <c r="E169" s="592"/>
      <c r="F169" s="623"/>
      <c r="G169" s="623"/>
    </row>
    <row r="170" spans="1:7" s="15" customFormat="1">
      <c r="A170" s="157" t="s">
        <v>381</v>
      </c>
      <c r="B170" s="162" t="s">
        <v>614</v>
      </c>
      <c r="C170" s="551"/>
      <c r="D170" s="160"/>
      <c r="E170" s="592"/>
      <c r="F170" s="623"/>
      <c r="G170" s="623"/>
    </row>
    <row r="171" spans="1:7" s="15" customFormat="1">
      <c r="A171" s="157" t="s">
        <v>113</v>
      </c>
      <c r="B171" s="161" t="s">
        <v>615</v>
      </c>
      <c r="C171" s="630"/>
      <c r="D171" s="160" t="s">
        <v>14</v>
      </c>
      <c r="E171" s="592">
        <v>2</v>
      </c>
      <c r="F171" s="362"/>
      <c r="G171" s="631" t="str">
        <f t="shared" ref="G171:G174" si="18">IF(ISBLANK(D171), "", IF(F171=0, "INCLUDED", IF(ISERROR(E171*F171), F171, E171*F171)))</f>
        <v>INCLUDED</v>
      </c>
    </row>
    <row r="172" spans="1:7" s="15" customFormat="1">
      <c r="A172" s="157" t="s">
        <v>114</v>
      </c>
      <c r="B172" s="161" t="s">
        <v>616</v>
      </c>
      <c r="C172" s="630"/>
      <c r="D172" s="160" t="s">
        <v>14</v>
      </c>
      <c r="E172" s="592">
        <v>2</v>
      </c>
      <c r="F172" s="362"/>
      <c r="G172" s="631" t="str">
        <f t="shared" si="18"/>
        <v>INCLUDED</v>
      </c>
    </row>
    <row r="173" spans="1:7" s="15" customFormat="1">
      <c r="A173" s="157" t="s">
        <v>70</v>
      </c>
      <c r="B173" s="163" t="s">
        <v>617</v>
      </c>
      <c r="C173" s="630"/>
      <c r="D173" s="164" t="s">
        <v>14</v>
      </c>
      <c r="E173" s="592">
        <v>2</v>
      </c>
      <c r="F173" s="362"/>
      <c r="G173" s="631" t="str">
        <f t="shared" si="18"/>
        <v>INCLUDED</v>
      </c>
    </row>
    <row r="174" spans="1:7" s="15" customFormat="1">
      <c r="A174" s="157" t="s">
        <v>139</v>
      </c>
      <c r="B174" s="163" t="s">
        <v>618</v>
      </c>
      <c r="C174" s="630"/>
      <c r="D174" s="164" t="s">
        <v>14</v>
      </c>
      <c r="E174" s="592">
        <v>2</v>
      </c>
      <c r="F174" s="362"/>
      <c r="G174" s="631" t="str">
        <f t="shared" si="18"/>
        <v>INCLUDED</v>
      </c>
    </row>
    <row r="175" spans="1:7" s="15" customFormat="1">
      <c r="A175" s="157" t="s">
        <v>441</v>
      </c>
      <c r="B175" s="162" t="s">
        <v>619</v>
      </c>
      <c r="C175" s="551"/>
      <c r="D175" s="160"/>
      <c r="E175" s="592"/>
      <c r="F175" s="623"/>
      <c r="G175" s="623"/>
    </row>
    <row r="176" spans="1:7" s="15" customFormat="1">
      <c r="A176" s="157" t="s">
        <v>113</v>
      </c>
      <c r="B176" s="161" t="s">
        <v>620</v>
      </c>
      <c r="C176" s="630"/>
      <c r="D176" s="160" t="s">
        <v>14</v>
      </c>
      <c r="E176" s="592">
        <v>2</v>
      </c>
      <c r="F176" s="362"/>
      <c r="G176" s="631" t="str">
        <f t="shared" ref="G176:G178" si="19">IF(ISBLANK(D176), "", IF(F176=0, "INCLUDED", IF(ISERROR(E176*F176), F176, E176*F176)))</f>
        <v>INCLUDED</v>
      </c>
    </row>
    <row r="177" spans="1:8" s="15" customFormat="1" ht="27.6">
      <c r="A177" s="157" t="s">
        <v>114</v>
      </c>
      <c r="B177" s="161" t="s">
        <v>621</v>
      </c>
      <c r="C177" s="630"/>
      <c r="D177" s="160" t="s">
        <v>14</v>
      </c>
      <c r="E177" s="592">
        <v>2</v>
      </c>
      <c r="F177" s="362"/>
      <c r="G177" s="631" t="str">
        <f t="shared" si="19"/>
        <v>INCLUDED</v>
      </c>
    </row>
    <row r="178" spans="1:8" s="12" customFormat="1" ht="16.8">
      <c r="A178" s="157" t="s">
        <v>115</v>
      </c>
      <c r="B178" s="161" t="s">
        <v>680</v>
      </c>
      <c r="C178" s="630"/>
      <c r="D178" s="160" t="s">
        <v>191</v>
      </c>
      <c r="E178" s="592">
        <v>1</v>
      </c>
      <c r="F178" s="362"/>
      <c r="G178" s="631" t="str">
        <f t="shared" si="19"/>
        <v>INCLUDED</v>
      </c>
    </row>
    <row r="179" spans="1:8" s="12" customFormat="1">
      <c r="A179" s="127"/>
      <c r="B179" s="143"/>
      <c r="C179" s="544"/>
      <c r="D179" s="127"/>
      <c r="E179" s="592"/>
      <c r="F179" s="46"/>
      <c r="G179" s="46"/>
    </row>
    <row r="180" spans="1:8" s="12" customFormat="1">
      <c r="A180" s="155" t="s">
        <v>870</v>
      </c>
      <c r="B180" s="162" t="s">
        <v>622</v>
      </c>
      <c r="C180" s="551"/>
      <c r="D180" s="127"/>
      <c r="E180" s="592"/>
      <c r="F180" s="46"/>
      <c r="G180" s="46"/>
    </row>
    <row r="181" spans="1:8" s="12" customFormat="1">
      <c r="A181" s="165" t="s">
        <v>63</v>
      </c>
      <c r="B181" s="162" t="s">
        <v>623</v>
      </c>
      <c r="C181" s="630"/>
      <c r="D181" s="166" t="s">
        <v>57</v>
      </c>
      <c r="E181" s="592">
        <v>1</v>
      </c>
      <c r="F181" s="362"/>
      <c r="G181" s="631" t="str">
        <f>IF(ISBLANK(D181), "", IF(F181=0, "INCLUDED", IF(ISERROR(E181*F181), F181, E181*F181)))</f>
        <v>INCLUDED</v>
      </c>
    </row>
    <row r="182" spans="1:8" s="12" customFormat="1">
      <c r="A182" s="127"/>
      <c r="B182" s="143"/>
      <c r="C182" s="544"/>
      <c r="D182" s="127"/>
      <c r="E182" s="592"/>
      <c r="F182" s="624"/>
      <c r="G182" s="624"/>
      <c r="H182" s="13"/>
    </row>
    <row r="183" spans="1:8" s="12" customFormat="1">
      <c r="A183" s="167" t="s">
        <v>871</v>
      </c>
      <c r="B183" s="168" t="s">
        <v>624</v>
      </c>
      <c r="C183" s="552"/>
      <c r="D183" s="169"/>
      <c r="E183" s="592"/>
      <c r="F183" s="46"/>
      <c r="G183" s="625"/>
    </row>
    <row r="184" spans="1:8" s="12" customFormat="1">
      <c r="A184" s="165" t="s">
        <v>63</v>
      </c>
      <c r="B184" s="126" t="s">
        <v>625</v>
      </c>
      <c r="C184" s="630"/>
      <c r="D184" s="166" t="s">
        <v>57</v>
      </c>
      <c r="E184" s="592">
        <v>4</v>
      </c>
      <c r="F184" s="362"/>
      <c r="G184" s="631" t="str">
        <f>IF(ISBLANK(D184), "", IF(F184=0, "INCLUDED", IF(ISERROR(E184*F184), F184, E184*F184)))</f>
        <v>INCLUDED</v>
      </c>
    </row>
    <row r="185" spans="1:8" s="12" customFormat="1">
      <c r="A185" s="133"/>
      <c r="B185" s="170"/>
      <c r="C185" s="553"/>
      <c r="D185" s="133"/>
      <c r="E185" s="604"/>
      <c r="F185" s="46"/>
      <c r="G185" s="625"/>
    </row>
    <row r="186" spans="1:8" s="12" customFormat="1">
      <c r="A186" s="171"/>
      <c r="B186" s="130"/>
      <c r="C186" s="540"/>
      <c r="D186" s="102"/>
      <c r="E186" s="588"/>
      <c r="F186" s="46"/>
      <c r="G186" s="625"/>
    </row>
    <row r="187" spans="1:8" s="12" customFormat="1">
      <c r="A187" s="98" t="s">
        <v>626</v>
      </c>
      <c r="B187" s="99" t="s">
        <v>627</v>
      </c>
      <c r="C187" s="528"/>
      <c r="D187" s="98"/>
      <c r="E187" s="587"/>
      <c r="F187" s="46"/>
      <c r="G187" s="625"/>
    </row>
    <row r="188" spans="1:8" s="12" customFormat="1">
      <c r="A188" s="112"/>
      <c r="B188" s="115"/>
      <c r="C188" s="533"/>
      <c r="D188" s="102"/>
      <c r="E188" s="588"/>
      <c r="F188" s="46"/>
      <c r="G188" s="625"/>
    </row>
    <row r="189" spans="1:8" s="12" customFormat="1">
      <c r="A189" s="172" t="s">
        <v>611</v>
      </c>
      <c r="B189" s="173" t="s">
        <v>628</v>
      </c>
      <c r="C189" s="554"/>
      <c r="D189" s="102"/>
      <c r="E189" s="588"/>
      <c r="F189" s="46"/>
      <c r="G189" s="46"/>
    </row>
    <row r="190" spans="1:8" s="12" customFormat="1" ht="27.6">
      <c r="A190" s="174" t="s">
        <v>63</v>
      </c>
      <c r="B190" s="126" t="s">
        <v>629</v>
      </c>
      <c r="C190" s="630"/>
      <c r="D190" s="127" t="s">
        <v>394</v>
      </c>
      <c r="E190" s="592">
        <v>3</v>
      </c>
      <c r="F190" s="362"/>
      <c r="G190" s="631" t="str">
        <f t="shared" ref="G190:G196" si="20">IF(ISBLANK(D190), "", IF(F190=0, "INCLUDED", IF(ISERROR(E190*F190), F190, E190*F190)))</f>
        <v>INCLUDED</v>
      </c>
    </row>
    <row r="191" spans="1:8" s="12" customFormat="1" ht="27.6">
      <c r="A191" s="174" t="s">
        <v>42</v>
      </c>
      <c r="B191" s="126" t="s">
        <v>630</v>
      </c>
      <c r="C191" s="630"/>
      <c r="D191" s="127" t="s">
        <v>394</v>
      </c>
      <c r="E191" s="592">
        <v>4</v>
      </c>
      <c r="F191" s="362"/>
      <c r="G191" s="631" t="str">
        <f t="shared" si="20"/>
        <v>INCLUDED</v>
      </c>
    </row>
    <row r="192" spans="1:8" s="12" customFormat="1" ht="27.6">
      <c r="A192" s="174" t="s">
        <v>43</v>
      </c>
      <c r="B192" s="126" t="s">
        <v>631</v>
      </c>
      <c r="C192" s="630"/>
      <c r="D192" s="127" t="s">
        <v>394</v>
      </c>
      <c r="E192" s="592">
        <v>2</v>
      </c>
      <c r="F192" s="362"/>
      <c r="G192" s="631" t="str">
        <f t="shared" si="20"/>
        <v>INCLUDED</v>
      </c>
    </row>
    <row r="193" spans="1:7" s="12" customFormat="1" ht="27.6">
      <c r="A193" s="174" t="s">
        <v>44</v>
      </c>
      <c r="B193" s="126" t="s">
        <v>632</v>
      </c>
      <c r="C193" s="630"/>
      <c r="D193" s="127" t="s">
        <v>394</v>
      </c>
      <c r="E193" s="592">
        <v>1</v>
      </c>
      <c r="F193" s="362"/>
      <c r="G193" s="631" t="str">
        <f t="shared" si="20"/>
        <v>INCLUDED</v>
      </c>
    </row>
    <row r="194" spans="1:7" s="12" customFormat="1" ht="27.6">
      <c r="A194" s="174" t="s">
        <v>45</v>
      </c>
      <c r="B194" s="126" t="s">
        <v>633</v>
      </c>
      <c r="C194" s="630"/>
      <c r="D194" s="127" t="s">
        <v>394</v>
      </c>
      <c r="E194" s="592">
        <v>1</v>
      </c>
      <c r="F194" s="362"/>
      <c r="G194" s="631" t="str">
        <f t="shared" si="20"/>
        <v>INCLUDED</v>
      </c>
    </row>
    <row r="195" spans="1:7" s="12" customFormat="1" ht="27.6">
      <c r="A195" s="125" t="s">
        <v>200</v>
      </c>
      <c r="B195" s="126" t="s">
        <v>634</v>
      </c>
      <c r="C195" s="630"/>
      <c r="D195" s="134" t="s">
        <v>191</v>
      </c>
      <c r="E195" s="595">
        <v>6</v>
      </c>
      <c r="F195" s="362"/>
      <c r="G195" s="631" t="str">
        <f t="shared" si="20"/>
        <v>INCLUDED</v>
      </c>
    </row>
    <row r="196" spans="1:7" s="12" customFormat="1">
      <c r="A196" s="174" t="s">
        <v>202</v>
      </c>
      <c r="B196" s="126" t="s">
        <v>635</v>
      </c>
      <c r="C196" s="630"/>
      <c r="D196" s="127" t="s">
        <v>394</v>
      </c>
      <c r="E196" s="592">
        <v>2</v>
      </c>
      <c r="F196" s="362"/>
      <c r="G196" s="631" t="str">
        <f t="shared" si="20"/>
        <v>INCLUDED</v>
      </c>
    </row>
    <row r="197" spans="1:7" s="12" customFormat="1">
      <c r="A197" s="125"/>
      <c r="B197" s="126"/>
      <c r="C197" s="538"/>
      <c r="D197" s="134"/>
      <c r="E197" s="595"/>
      <c r="F197" s="46"/>
      <c r="G197" s="46"/>
    </row>
    <row r="198" spans="1:7" s="12" customFormat="1">
      <c r="A198" s="112" t="s">
        <v>112</v>
      </c>
      <c r="B198" s="115" t="s">
        <v>564</v>
      </c>
      <c r="C198" s="533"/>
      <c r="D198" s="102"/>
      <c r="E198" s="588"/>
      <c r="F198" s="46"/>
      <c r="G198" s="46"/>
    </row>
    <row r="199" spans="1:7" s="12" customFormat="1" ht="41.4">
      <c r="A199" s="175" t="s">
        <v>63</v>
      </c>
      <c r="B199" s="126" t="s">
        <v>636</v>
      </c>
      <c r="C199" s="630"/>
      <c r="D199" s="134" t="s">
        <v>394</v>
      </c>
      <c r="E199" s="592">
        <v>1</v>
      </c>
      <c r="F199" s="362"/>
      <c r="G199" s="631" t="str">
        <f t="shared" ref="G199:G203" si="21">IF(ISBLANK(D199), "", IF(F199=0, "INCLUDED", IF(ISERROR(E199*F199), F199, E199*F199)))</f>
        <v>INCLUDED</v>
      </c>
    </row>
    <row r="200" spans="1:7" s="12" customFormat="1" ht="27.6">
      <c r="A200" s="175" t="s">
        <v>42</v>
      </c>
      <c r="B200" s="126" t="s">
        <v>637</v>
      </c>
      <c r="C200" s="630"/>
      <c r="D200" s="134" t="s">
        <v>394</v>
      </c>
      <c r="E200" s="592">
        <v>1</v>
      </c>
      <c r="F200" s="362"/>
      <c r="G200" s="631" t="str">
        <f t="shared" si="21"/>
        <v>INCLUDED</v>
      </c>
    </row>
    <row r="201" spans="1:7" s="12" customFormat="1" ht="27.6">
      <c r="A201" s="175" t="s">
        <v>43</v>
      </c>
      <c r="B201" s="126" t="s">
        <v>638</v>
      </c>
      <c r="C201" s="630"/>
      <c r="D201" s="134" t="s">
        <v>394</v>
      </c>
      <c r="E201" s="592">
        <v>2</v>
      </c>
      <c r="F201" s="362"/>
      <c r="G201" s="631" t="str">
        <f t="shared" si="21"/>
        <v>INCLUDED</v>
      </c>
    </row>
    <row r="202" spans="1:7" ht="13.8">
      <c r="A202" s="175" t="s">
        <v>44</v>
      </c>
      <c r="B202" s="126" t="s">
        <v>639</v>
      </c>
      <c r="C202" s="630"/>
      <c r="D202" s="134" t="s">
        <v>394</v>
      </c>
      <c r="E202" s="592">
        <v>1</v>
      </c>
      <c r="F202" s="362"/>
      <c r="G202" s="631" t="str">
        <f t="shared" si="21"/>
        <v>INCLUDED</v>
      </c>
    </row>
    <row r="203" spans="1:7" ht="13.8">
      <c r="A203" s="175" t="s">
        <v>45</v>
      </c>
      <c r="B203" s="126" t="s">
        <v>640</v>
      </c>
      <c r="C203" s="630"/>
      <c r="D203" s="134" t="s">
        <v>394</v>
      </c>
      <c r="E203" s="592">
        <v>3</v>
      </c>
      <c r="F203" s="362"/>
      <c r="G203" s="631" t="str">
        <f t="shared" si="21"/>
        <v>INCLUDED</v>
      </c>
    </row>
    <row r="204" spans="1:7" ht="13.8">
      <c r="A204" s="135"/>
      <c r="B204" s="113"/>
      <c r="C204" s="532"/>
      <c r="D204" s="102"/>
      <c r="E204" s="588"/>
      <c r="F204" s="626"/>
      <c r="G204" s="626"/>
    </row>
    <row r="205" spans="1:7" ht="13.8">
      <c r="A205" s="112" t="s">
        <v>329</v>
      </c>
      <c r="B205" s="115" t="s">
        <v>544</v>
      </c>
      <c r="C205" s="533"/>
      <c r="D205" s="102"/>
      <c r="E205" s="588"/>
      <c r="F205" s="626"/>
      <c r="G205" s="626"/>
    </row>
    <row r="206" spans="1:7" ht="13.8">
      <c r="A206" s="175" t="s">
        <v>63</v>
      </c>
      <c r="B206" s="113" t="s">
        <v>641</v>
      </c>
      <c r="C206" s="630"/>
      <c r="D206" s="102" t="s">
        <v>642</v>
      </c>
      <c r="E206" s="588">
        <v>1</v>
      </c>
      <c r="F206" s="362"/>
      <c r="G206" s="631" t="str">
        <f t="shared" ref="G206:G213" si="22">IF(ISBLANK(D206), "", IF(F206=0, "INCLUDED", IF(ISERROR(E206*F206), F206, E206*F206)))</f>
        <v>INCLUDED</v>
      </c>
    </row>
    <row r="207" spans="1:7" ht="13.8">
      <c r="A207" s="175" t="s">
        <v>42</v>
      </c>
      <c r="B207" s="113" t="s">
        <v>643</v>
      </c>
      <c r="C207" s="630"/>
      <c r="D207" s="102" t="s">
        <v>642</v>
      </c>
      <c r="E207" s="588">
        <v>1</v>
      </c>
      <c r="F207" s="362"/>
      <c r="G207" s="631" t="str">
        <f t="shared" si="22"/>
        <v>INCLUDED</v>
      </c>
    </row>
    <row r="208" spans="1:7" ht="13.8">
      <c r="A208" s="135" t="s">
        <v>43</v>
      </c>
      <c r="B208" s="126" t="s">
        <v>644</v>
      </c>
      <c r="C208" s="630"/>
      <c r="D208" s="127" t="s">
        <v>448</v>
      </c>
      <c r="E208" s="592">
        <v>1</v>
      </c>
      <c r="F208" s="362"/>
      <c r="G208" s="631" t="str">
        <f t="shared" si="22"/>
        <v>INCLUDED</v>
      </c>
    </row>
    <row r="209" spans="1:7" ht="13.8">
      <c r="A209" s="175" t="s">
        <v>44</v>
      </c>
      <c r="B209" s="113" t="s">
        <v>645</v>
      </c>
      <c r="C209" s="630"/>
      <c r="D209" s="102" t="s">
        <v>642</v>
      </c>
      <c r="E209" s="588">
        <v>1</v>
      </c>
      <c r="F209" s="362"/>
      <c r="G209" s="631" t="str">
        <f t="shared" si="22"/>
        <v>INCLUDED</v>
      </c>
    </row>
    <row r="210" spans="1:7" ht="13.8">
      <c r="A210" s="135" t="s">
        <v>45</v>
      </c>
      <c r="B210" s="113" t="s">
        <v>646</v>
      </c>
      <c r="C210" s="630"/>
      <c r="D210" s="102" t="s">
        <v>642</v>
      </c>
      <c r="E210" s="588">
        <v>3</v>
      </c>
      <c r="F210" s="362"/>
      <c r="G210" s="631" t="str">
        <f t="shared" si="22"/>
        <v>INCLUDED</v>
      </c>
    </row>
    <row r="211" spans="1:7" ht="13.8">
      <c r="A211" s="135" t="s">
        <v>200</v>
      </c>
      <c r="B211" s="113" t="s">
        <v>647</v>
      </c>
      <c r="C211" s="630"/>
      <c r="D211" s="102" t="s">
        <v>642</v>
      </c>
      <c r="E211" s="588">
        <v>1</v>
      </c>
      <c r="F211" s="362"/>
      <c r="G211" s="631" t="str">
        <f t="shared" si="22"/>
        <v>INCLUDED</v>
      </c>
    </row>
    <row r="212" spans="1:7" ht="13.8">
      <c r="A212" s="135" t="s">
        <v>202</v>
      </c>
      <c r="B212" s="113" t="s">
        <v>648</v>
      </c>
      <c r="C212" s="630"/>
      <c r="D212" s="102" t="s">
        <v>642</v>
      </c>
      <c r="E212" s="588">
        <v>1</v>
      </c>
      <c r="F212" s="362"/>
      <c r="G212" s="631" t="str">
        <f t="shared" si="22"/>
        <v>INCLUDED</v>
      </c>
    </row>
    <row r="213" spans="1:7" ht="13.8">
      <c r="A213" s="135" t="s">
        <v>478</v>
      </c>
      <c r="B213" s="176" t="s">
        <v>649</v>
      </c>
      <c r="C213" s="630"/>
      <c r="D213" s="102" t="s">
        <v>448</v>
      </c>
      <c r="E213" s="588">
        <v>1</v>
      </c>
      <c r="F213" s="362"/>
      <c r="G213" s="631" t="str">
        <f t="shared" si="22"/>
        <v>INCLUDED</v>
      </c>
    </row>
    <row r="214" spans="1:7" ht="13.8">
      <c r="A214" s="135"/>
      <c r="B214" s="126"/>
      <c r="C214" s="538"/>
      <c r="D214" s="102"/>
      <c r="E214" s="588"/>
      <c r="F214" s="626"/>
      <c r="G214" s="626"/>
    </row>
    <row r="215" spans="1:7" ht="13.8">
      <c r="A215" s="112" t="s">
        <v>331</v>
      </c>
      <c r="B215" s="115" t="s">
        <v>650</v>
      </c>
      <c r="C215" s="533"/>
      <c r="D215" s="102"/>
      <c r="E215" s="588"/>
      <c r="F215" s="626"/>
      <c r="G215" s="626"/>
    </row>
    <row r="216" spans="1:7" ht="13.8">
      <c r="A216" s="116" t="s">
        <v>63</v>
      </c>
      <c r="B216" s="126" t="s">
        <v>651</v>
      </c>
      <c r="C216" s="630"/>
      <c r="D216" s="127" t="s">
        <v>394</v>
      </c>
      <c r="E216" s="592">
        <v>3</v>
      </c>
      <c r="F216" s="362"/>
      <c r="G216" s="631" t="str">
        <f>IF(ISBLANK(D216), "", IF(F216=0, "INCLUDED", IF(ISERROR(E216*F216), F216, E216*F216)))</f>
        <v>INCLUDED</v>
      </c>
    </row>
    <row r="217" spans="1:7" ht="13.8">
      <c r="A217" s="116"/>
      <c r="B217" s="120"/>
      <c r="C217" s="537"/>
      <c r="D217" s="102"/>
      <c r="E217" s="588"/>
      <c r="F217" s="626"/>
      <c r="G217" s="626"/>
    </row>
    <row r="218" spans="1:7" ht="13.8">
      <c r="A218" s="112" t="s">
        <v>506</v>
      </c>
      <c r="B218" s="115" t="s">
        <v>652</v>
      </c>
      <c r="C218" s="533"/>
      <c r="D218" s="102"/>
      <c r="E218" s="588"/>
      <c r="F218" s="626"/>
      <c r="G218" s="626"/>
    </row>
    <row r="219" spans="1:7" ht="27.6">
      <c r="A219" s="175" t="s">
        <v>63</v>
      </c>
      <c r="B219" s="137" t="s">
        <v>653</v>
      </c>
      <c r="C219" s="630"/>
      <c r="D219" s="127" t="s">
        <v>642</v>
      </c>
      <c r="E219" s="592">
        <v>1</v>
      </c>
      <c r="F219" s="362"/>
      <c r="G219" s="631" t="str">
        <f t="shared" ref="G219:G221" si="23">IF(ISBLANK(D219), "", IF(F219=0, "INCLUDED", IF(ISERROR(E219*F219), F219, E219*F219)))</f>
        <v>INCLUDED</v>
      </c>
    </row>
    <row r="220" spans="1:7" ht="27.6">
      <c r="A220" s="175" t="s">
        <v>42</v>
      </c>
      <c r="B220" s="137" t="s">
        <v>654</v>
      </c>
      <c r="C220" s="630"/>
      <c r="D220" s="127" t="s">
        <v>642</v>
      </c>
      <c r="E220" s="592">
        <v>1</v>
      </c>
      <c r="F220" s="362"/>
      <c r="G220" s="631" t="str">
        <f t="shared" si="23"/>
        <v>INCLUDED</v>
      </c>
    </row>
    <row r="221" spans="1:7" ht="27.6">
      <c r="A221" s="175" t="s">
        <v>43</v>
      </c>
      <c r="B221" s="137" t="s">
        <v>655</v>
      </c>
      <c r="C221" s="630"/>
      <c r="D221" s="127" t="s">
        <v>642</v>
      </c>
      <c r="E221" s="592">
        <v>1</v>
      </c>
      <c r="F221" s="362"/>
      <c r="G221" s="631" t="str">
        <f t="shared" si="23"/>
        <v>INCLUDED</v>
      </c>
    </row>
    <row r="222" spans="1:7" ht="13.8">
      <c r="A222" s="177"/>
      <c r="B222" s="138"/>
      <c r="C222" s="138"/>
      <c r="D222" s="102"/>
      <c r="E222" s="588"/>
      <c r="F222" s="626"/>
      <c r="G222" s="626"/>
    </row>
    <row r="223" spans="1:7" ht="13.8">
      <c r="A223" s="179"/>
      <c r="B223" s="99"/>
      <c r="C223" s="528"/>
      <c r="D223" s="98"/>
      <c r="E223" s="587"/>
      <c r="F223" s="626"/>
      <c r="G223" s="626"/>
    </row>
    <row r="224" spans="1:7" ht="13.8">
      <c r="A224" s="98" t="s">
        <v>656</v>
      </c>
      <c r="B224" s="99" t="s">
        <v>657</v>
      </c>
      <c r="C224" s="528"/>
      <c r="D224" s="98"/>
      <c r="E224" s="587"/>
      <c r="F224" s="626"/>
      <c r="G224" s="626"/>
    </row>
    <row r="225" spans="1:7" ht="13.8">
      <c r="A225" s="98"/>
      <c r="B225" s="99"/>
      <c r="C225" s="528"/>
      <c r="D225" s="98"/>
      <c r="E225" s="587"/>
      <c r="F225" s="626"/>
      <c r="G225" s="626"/>
    </row>
    <row r="226" spans="1:7" ht="13.8">
      <c r="A226" s="180" t="s">
        <v>63</v>
      </c>
      <c r="B226" s="170" t="s">
        <v>658</v>
      </c>
      <c r="C226" s="630"/>
      <c r="D226" s="133" t="s">
        <v>394</v>
      </c>
      <c r="E226" s="594">
        <v>1</v>
      </c>
      <c r="F226" s="362"/>
      <c r="G226" s="631" t="str">
        <f t="shared" ref="G226:G243" si="24">IF(ISBLANK(D226), "", IF(F226=0, "INCLUDED", IF(ISERROR(E226*F226), F226, E226*F226)))</f>
        <v>INCLUDED</v>
      </c>
    </row>
    <row r="227" spans="1:7" ht="13.8">
      <c r="A227" s="180" t="s">
        <v>42</v>
      </c>
      <c r="B227" s="170" t="s">
        <v>659</v>
      </c>
      <c r="C227" s="630"/>
      <c r="D227" s="133" t="s">
        <v>394</v>
      </c>
      <c r="E227" s="594">
        <v>1</v>
      </c>
      <c r="F227" s="362"/>
      <c r="G227" s="631" t="str">
        <f t="shared" si="24"/>
        <v>INCLUDED</v>
      </c>
    </row>
    <row r="228" spans="1:7" ht="13.8">
      <c r="A228" s="135" t="s">
        <v>43</v>
      </c>
      <c r="B228" s="170" t="s">
        <v>660</v>
      </c>
      <c r="C228" s="630"/>
      <c r="D228" s="133" t="s">
        <v>394</v>
      </c>
      <c r="E228" s="594">
        <v>1</v>
      </c>
      <c r="F228" s="362"/>
      <c r="G228" s="631" t="str">
        <f t="shared" si="24"/>
        <v>INCLUDED</v>
      </c>
    </row>
    <row r="229" spans="1:7" ht="13.8">
      <c r="A229" s="180" t="s">
        <v>43</v>
      </c>
      <c r="B229" s="170" t="s">
        <v>661</v>
      </c>
      <c r="C229" s="630"/>
      <c r="D229" s="133" t="s">
        <v>394</v>
      </c>
      <c r="E229" s="594">
        <v>1</v>
      </c>
      <c r="F229" s="362"/>
      <c r="G229" s="631" t="str">
        <f t="shared" si="24"/>
        <v>INCLUDED</v>
      </c>
    </row>
    <row r="230" spans="1:7" ht="13.8">
      <c r="A230" s="180" t="s">
        <v>44</v>
      </c>
      <c r="B230" s="170" t="s">
        <v>662</v>
      </c>
      <c r="C230" s="630"/>
      <c r="D230" s="133" t="s">
        <v>394</v>
      </c>
      <c r="E230" s="594">
        <v>1</v>
      </c>
      <c r="F230" s="362"/>
      <c r="G230" s="631" t="str">
        <f t="shared" si="24"/>
        <v>INCLUDED</v>
      </c>
    </row>
    <row r="231" spans="1:7" ht="13.8">
      <c r="A231" s="180" t="s">
        <v>45</v>
      </c>
      <c r="B231" s="170" t="s">
        <v>663</v>
      </c>
      <c r="C231" s="630"/>
      <c r="D231" s="133" t="s">
        <v>394</v>
      </c>
      <c r="E231" s="594">
        <v>1</v>
      </c>
      <c r="F231" s="362"/>
      <c r="G231" s="631" t="str">
        <f t="shared" si="24"/>
        <v>INCLUDED</v>
      </c>
    </row>
    <row r="232" spans="1:7" ht="13.8">
      <c r="A232" s="135" t="s">
        <v>200</v>
      </c>
      <c r="B232" s="170" t="s">
        <v>664</v>
      </c>
      <c r="C232" s="630"/>
      <c r="D232" s="181" t="s">
        <v>191</v>
      </c>
      <c r="E232" s="605">
        <v>1</v>
      </c>
      <c r="F232" s="362"/>
      <c r="G232" s="631" t="str">
        <f t="shared" si="24"/>
        <v>INCLUDED</v>
      </c>
    </row>
    <row r="233" spans="1:7" ht="13.8">
      <c r="A233" s="181" t="s">
        <v>202</v>
      </c>
      <c r="B233" s="170" t="s">
        <v>665</v>
      </c>
      <c r="C233" s="630"/>
      <c r="D233" s="133" t="s">
        <v>642</v>
      </c>
      <c r="E233" s="594">
        <v>1</v>
      </c>
      <c r="F233" s="362"/>
      <c r="G233" s="631" t="str">
        <f t="shared" si="24"/>
        <v>INCLUDED</v>
      </c>
    </row>
    <row r="234" spans="1:7" ht="13.8">
      <c r="A234" s="181" t="s">
        <v>478</v>
      </c>
      <c r="B234" s="170" t="s">
        <v>666</v>
      </c>
      <c r="C234" s="630"/>
      <c r="D234" s="133" t="s">
        <v>642</v>
      </c>
      <c r="E234" s="594">
        <v>1</v>
      </c>
      <c r="F234" s="362"/>
      <c r="G234" s="631" t="str">
        <f t="shared" si="24"/>
        <v>INCLUDED</v>
      </c>
    </row>
    <row r="235" spans="1:7" ht="13.8">
      <c r="A235" s="181" t="s">
        <v>480</v>
      </c>
      <c r="B235" s="170" t="s">
        <v>667</v>
      </c>
      <c r="C235" s="630"/>
      <c r="D235" s="133" t="s">
        <v>394</v>
      </c>
      <c r="E235" s="594">
        <v>1</v>
      </c>
      <c r="F235" s="362"/>
      <c r="G235" s="631" t="str">
        <f t="shared" si="24"/>
        <v>INCLUDED</v>
      </c>
    </row>
    <row r="236" spans="1:7" ht="13.8">
      <c r="A236" s="181" t="s">
        <v>482</v>
      </c>
      <c r="B236" s="170" t="s">
        <v>668</v>
      </c>
      <c r="C236" s="630"/>
      <c r="D236" s="133" t="s">
        <v>642</v>
      </c>
      <c r="E236" s="594">
        <v>1</v>
      </c>
      <c r="F236" s="362"/>
      <c r="G236" s="631" t="str">
        <f t="shared" si="24"/>
        <v>INCLUDED</v>
      </c>
    </row>
    <row r="237" spans="1:7" ht="13.8">
      <c r="A237" s="181" t="s">
        <v>484</v>
      </c>
      <c r="B237" s="170" t="s">
        <v>669</v>
      </c>
      <c r="C237" s="630"/>
      <c r="D237" s="133" t="s">
        <v>642</v>
      </c>
      <c r="E237" s="594">
        <v>1</v>
      </c>
      <c r="F237" s="362"/>
      <c r="G237" s="631" t="str">
        <f t="shared" si="24"/>
        <v>INCLUDED</v>
      </c>
    </row>
    <row r="238" spans="1:7" ht="13.8">
      <c r="A238" s="181" t="s">
        <v>486</v>
      </c>
      <c r="B238" s="170" t="s">
        <v>670</v>
      </c>
      <c r="C238" s="630"/>
      <c r="D238" s="133" t="s">
        <v>642</v>
      </c>
      <c r="E238" s="594">
        <v>1</v>
      </c>
      <c r="F238" s="362"/>
      <c r="G238" s="631" t="str">
        <f t="shared" si="24"/>
        <v>INCLUDED</v>
      </c>
    </row>
    <row r="239" spans="1:7" ht="13.8">
      <c r="A239" s="181" t="s">
        <v>557</v>
      </c>
      <c r="B239" s="170" t="s">
        <v>671</v>
      </c>
      <c r="C239" s="630"/>
      <c r="D239" s="133" t="s">
        <v>642</v>
      </c>
      <c r="E239" s="594">
        <v>1</v>
      </c>
      <c r="F239" s="362"/>
      <c r="G239" s="631" t="str">
        <f t="shared" si="24"/>
        <v>INCLUDED</v>
      </c>
    </row>
    <row r="240" spans="1:7" ht="13.8">
      <c r="A240" s="181" t="s">
        <v>559</v>
      </c>
      <c r="B240" s="170" t="s">
        <v>672</v>
      </c>
      <c r="C240" s="630"/>
      <c r="D240" s="133" t="s">
        <v>642</v>
      </c>
      <c r="E240" s="594">
        <v>1</v>
      </c>
      <c r="F240" s="362"/>
      <c r="G240" s="631" t="str">
        <f t="shared" si="24"/>
        <v>INCLUDED</v>
      </c>
    </row>
    <row r="241" spans="1:7" ht="13.8">
      <c r="A241" s="181" t="s">
        <v>561</v>
      </c>
      <c r="B241" s="170" t="s">
        <v>673</v>
      </c>
      <c r="C241" s="630"/>
      <c r="D241" s="133" t="s">
        <v>394</v>
      </c>
      <c r="E241" s="594">
        <v>1</v>
      </c>
      <c r="F241" s="362"/>
      <c r="G241" s="631" t="str">
        <f t="shared" si="24"/>
        <v>INCLUDED</v>
      </c>
    </row>
    <row r="242" spans="1:7" ht="13.8">
      <c r="A242" s="181" t="s">
        <v>674</v>
      </c>
      <c r="B242" s="170" t="s">
        <v>675</v>
      </c>
      <c r="C242" s="630"/>
      <c r="D242" s="133" t="s">
        <v>676</v>
      </c>
      <c r="E242" s="594">
        <v>1</v>
      </c>
      <c r="F242" s="362"/>
      <c r="G242" s="631" t="str">
        <f t="shared" si="24"/>
        <v>INCLUDED</v>
      </c>
    </row>
    <row r="243" spans="1:7" ht="13.8">
      <c r="A243" s="181" t="s">
        <v>677</v>
      </c>
      <c r="B243" s="170" t="s">
        <v>678</v>
      </c>
      <c r="C243" s="630"/>
      <c r="D243" s="133" t="s">
        <v>676</v>
      </c>
      <c r="E243" s="594">
        <v>1</v>
      </c>
      <c r="F243" s="362"/>
      <c r="G243" s="631" t="str">
        <f t="shared" si="24"/>
        <v>INCLUDED</v>
      </c>
    </row>
    <row r="244" spans="1:7" ht="13.8">
      <c r="A244" s="181"/>
      <c r="B244" s="170"/>
      <c r="C244" s="553"/>
      <c r="D244" s="133"/>
      <c r="E244" s="594"/>
      <c r="F244" s="626"/>
      <c r="G244" s="626"/>
    </row>
    <row r="245" spans="1:7" ht="13.8">
      <c r="A245" s="98"/>
      <c r="B245" s="99"/>
      <c r="C245" s="528"/>
      <c r="D245" s="98"/>
      <c r="E245" s="587"/>
      <c r="F245" s="626"/>
      <c r="G245" s="626"/>
    </row>
    <row r="246" spans="1:7" ht="13.8">
      <c r="A246" s="98"/>
      <c r="B246" s="99"/>
      <c r="C246" s="528"/>
      <c r="D246" s="98"/>
      <c r="E246" s="587"/>
      <c r="F246" s="626"/>
      <c r="G246" s="626"/>
    </row>
    <row r="247" spans="1:7" ht="25.5" customHeight="1">
      <c r="A247" s="210" t="s">
        <v>288</v>
      </c>
      <c r="B247" s="222" t="s">
        <v>780</v>
      </c>
      <c r="C247" s="555"/>
      <c r="D247" s="98"/>
      <c r="E247" s="606"/>
      <c r="F247" s="626"/>
      <c r="G247" s="626"/>
    </row>
    <row r="248" spans="1:7" ht="13.8">
      <c r="A248" s="98" t="s">
        <v>681</v>
      </c>
      <c r="B248" s="99" t="s">
        <v>457</v>
      </c>
      <c r="C248" s="528"/>
      <c r="D248" s="98"/>
      <c r="E248" s="587"/>
      <c r="F248" s="626"/>
      <c r="G248" s="626"/>
    </row>
    <row r="249" spans="1:7" ht="13.8">
      <c r="A249" s="100" t="s">
        <v>280</v>
      </c>
      <c r="B249" s="182" t="s">
        <v>458</v>
      </c>
      <c r="C249" s="556"/>
      <c r="D249" s="102"/>
      <c r="E249" s="588"/>
      <c r="F249" s="626"/>
      <c r="G249" s="626"/>
    </row>
    <row r="250" spans="1:7" ht="13.8">
      <c r="A250" s="183">
        <v>1</v>
      </c>
      <c r="B250" s="104" t="s">
        <v>682</v>
      </c>
      <c r="C250" s="630"/>
      <c r="D250" s="106" t="s">
        <v>25</v>
      </c>
      <c r="E250" s="589">
        <v>2</v>
      </c>
      <c r="F250" s="362"/>
      <c r="G250" s="631" t="str">
        <f t="shared" ref="G250:G252" si="25">IF(ISBLANK(D250), "", IF(F250=0, "INCLUDED", IF(ISERROR(E250*F250), F250, E250*F250)))</f>
        <v>INCLUDED</v>
      </c>
    </row>
    <row r="251" spans="1:7" ht="13.8">
      <c r="A251" s="183">
        <v>2</v>
      </c>
      <c r="B251" s="104" t="s">
        <v>683</v>
      </c>
      <c r="C251" s="630"/>
      <c r="D251" s="106" t="s">
        <v>394</v>
      </c>
      <c r="E251" s="589">
        <v>2</v>
      </c>
      <c r="F251" s="362"/>
      <c r="G251" s="631" t="str">
        <f t="shared" si="25"/>
        <v>INCLUDED</v>
      </c>
    </row>
    <row r="252" spans="1:7" ht="13.8">
      <c r="A252" s="183">
        <v>3</v>
      </c>
      <c r="B252" s="104" t="s">
        <v>461</v>
      </c>
      <c r="C252" s="630"/>
      <c r="D252" s="106" t="s">
        <v>394</v>
      </c>
      <c r="E252" s="589">
        <v>1</v>
      </c>
      <c r="F252" s="362"/>
      <c r="G252" s="631" t="str">
        <f t="shared" si="25"/>
        <v>INCLUDED</v>
      </c>
    </row>
    <row r="253" spans="1:7" ht="13.8">
      <c r="A253" s="183"/>
      <c r="B253" s="108"/>
      <c r="C253" s="530"/>
      <c r="D253" s="102"/>
      <c r="E253" s="588"/>
      <c r="F253" s="626"/>
      <c r="G253" s="626"/>
    </row>
    <row r="254" spans="1:7" ht="13.8">
      <c r="A254" s="109" t="s">
        <v>462</v>
      </c>
      <c r="B254" s="110" t="s">
        <v>463</v>
      </c>
      <c r="C254" s="531"/>
      <c r="D254" s="102"/>
      <c r="E254" s="588"/>
      <c r="F254" s="626"/>
      <c r="G254" s="626"/>
    </row>
    <row r="255" spans="1:7" ht="13.8">
      <c r="A255" s="184" t="s">
        <v>49</v>
      </c>
      <c r="B255" s="111" t="s">
        <v>464</v>
      </c>
      <c r="C255" s="630"/>
      <c r="D255" s="102" t="s">
        <v>465</v>
      </c>
      <c r="E255" s="588">
        <v>1</v>
      </c>
      <c r="F255" s="362"/>
      <c r="G255" s="631" t="str">
        <f t="shared" ref="G255:G256" si="26">IF(ISBLANK(D255), "", IF(F255=0, "INCLUDED", IF(ISERROR(E255*F255), F255, E255*F255)))</f>
        <v>INCLUDED</v>
      </c>
    </row>
    <row r="256" spans="1:7" ht="13.8">
      <c r="A256" s="112" t="s">
        <v>50</v>
      </c>
      <c r="B256" s="113" t="s">
        <v>466</v>
      </c>
      <c r="C256" s="630"/>
      <c r="D256" s="102" t="s">
        <v>246</v>
      </c>
      <c r="E256" s="588">
        <v>1</v>
      </c>
      <c r="F256" s="362"/>
      <c r="G256" s="631" t="str">
        <f t="shared" si="26"/>
        <v>INCLUDED</v>
      </c>
    </row>
    <row r="257" spans="1:7" ht="13.8">
      <c r="A257" s="112"/>
      <c r="B257" s="113"/>
      <c r="C257" s="532"/>
      <c r="D257" s="102"/>
      <c r="E257" s="588"/>
      <c r="F257" s="626"/>
      <c r="G257" s="626"/>
    </row>
    <row r="258" spans="1:7" ht="13.8">
      <c r="A258" s="114" t="s">
        <v>467</v>
      </c>
      <c r="B258" s="115" t="s">
        <v>468</v>
      </c>
      <c r="C258" s="533"/>
      <c r="D258" s="102"/>
      <c r="E258" s="588"/>
      <c r="F258" s="626"/>
      <c r="G258" s="626"/>
    </row>
    <row r="259" spans="1:7" ht="13.8">
      <c r="A259" s="112">
        <v>1</v>
      </c>
      <c r="B259" s="104" t="s">
        <v>469</v>
      </c>
      <c r="C259" s="630"/>
      <c r="D259" s="102" t="s">
        <v>25</v>
      </c>
      <c r="E259" s="588">
        <v>2</v>
      </c>
      <c r="F259" s="362"/>
      <c r="G259" s="631" t="str">
        <f>IF(ISBLANK(D259), "", IF(F259=0, "INCLUDED", IF(ISERROR(E259*F259), F259, E259*F259)))</f>
        <v>INCLUDED</v>
      </c>
    </row>
    <row r="260" spans="1:7" ht="13.8">
      <c r="A260" s="116"/>
      <c r="B260" s="117"/>
      <c r="C260" s="534"/>
      <c r="D260" s="102"/>
      <c r="E260" s="588"/>
      <c r="F260" s="626"/>
      <c r="G260" s="626"/>
    </row>
    <row r="261" spans="1:7" ht="13.8">
      <c r="A261" s="114" t="s">
        <v>112</v>
      </c>
      <c r="B261" s="118" t="s">
        <v>470</v>
      </c>
      <c r="C261" s="535"/>
      <c r="D261" s="102"/>
      <c r="E261" s="588"/>
      <c r="F261" s="626"/>
      <c r="G261" s="626"/>
    </row>
    <row r="262" spans="1:7" ht="13.8">
      <c r="A262" s="119" t="s">
        <v>63</v>
      </c>
      <c r="B262" s="105" t="s">
        <v>471</v>
      </c>
      <c r="C262" s="630"/>
      <c r="D262" s="102" t="s">
        <v>25</v>
      </c>
      <c r="E262" s="588">
        <v>5</v>
      </c>
      <c r="F262" s="362"/>
      <c r="G262" s="631" t="str">
        <f t="shared" ref="G262:G273" si="27">IF(ISBLANK(D262), "", IF(F262=0, "INCLUDED", IF(ISERROR(E262*F262), F262, E262*F262)))</f>
        <v>INCLUDED</v>
      </c>
    </row>
    <row r="263" spans="1:7" ht="13.8">
      <c r="A263" s="119" t="s">
        <v>42</v>
      </c>
      <c r="B263" s="105" t="s">
        <v>472</v>
      </c>
      <c r="C263" s="630"/>
      <c r="D263" s="102" t="s">
        <v>25</v>
      </c>
      <c r="E263" s="588">
        <v>1</v>
      </c>
      <c r="F263" s="362"/>
      <c r="G263" s="631" t="str">
        <f t="shared" si="27"/>
        <v>INCLUDED</v>
      </c>
    </row>
    <row r="264" spans="1:7" ht="13.8">
      <c r="A264" s="119" t="s">
        <v>43</v>
      </c>
      <c r="B264" s="105" t="s">
        <v>473</v>
      </c>
      <c r="C264" s="630"/>
      <c r="D264" s="102" t="s">
        <v>25</v>
      </c>
      <c r="E264" s="588">
        <v>5</v>
      </c>
      <c r="F264" s="362"/>
      <c r="G264" s="631" t="str">
        <f t="shared" si="27"/>
        <v>INCLUDED</v>
      </c>
    </row>
    <row r="265" spans="1:7" ht="13.8">
      <c r="A265" s="119" t="s">
        <v>44</v>
      </c>
      <c r="B265" s="105" t="s">
        <v>474</v>
      </c>
      <c r="C265" s="630"/>
      <c r="D265" s="102" t="s">
        <v>25</v>
      </c>
      <c r="E265" s="588">
        <v>5</v>
      </c>
      <c r="F265" s="362"/>
      <c r="G265" s="631" t="str">
        <f t="shared" si="27"/>
        <v>INCLUDED</v>
      </c>
    </row>
    <row r="266" spans="1:7" ht="13.8">
      <c r="A266" s="119" t="s">
        <v>45</v>
      </c>
      <c r="B266" s="105" t="s">
        <v>475</v>
      </c>
      <c r="C266" s="630"/>
      <c r="D266" s="102" t="s">
        <v>25</v>
      </c>
      <c r="E266" s="588">
        <v>9</v>
      </c>
      <c r="F266" s="362"/>
      <c r="G266" s="631" t="str">
        <f t="shared" si="27"/>
        <v>INCLUDED</v>
      </c>
    </row>
    <row r="267" spans="1:7" ht="13.8">
      <c r="A267" s="119" t="s">
        <v>200</v>
      </c>
      <c r="B267" s="105" t="s">
        <v>476</v>
      </c>
      <c r="C267" s="630"/>
      <c r="D267" s="102" t="s">
        <v>25</v>
      </c>
      <c r="E267" s="588">
        <v>2</v>
      </c>
      <c r="F267" s="362"/>
      <c r="G267" s="631" t="str">
        <f t="shared" si="27"/>
        <v>INCLUDED</v>
      </c>
    </row>
    <row r="268" spans="1:7" ht="27.6">
      <c r="A268" s="119" t="s">
        <v>202</v>
      </c>
      <c r="B268" s="105" t="s">
        <v>477</v>
      </c>
      <c r="C268" s="630"/>
      <c r="D268" s="102" t="s">
        <v>25</v>
      </c>
      <c r="E268" s="588">
        <v>15</v>
      </c>
      <c r="F268" s="362"/>
      <c r="G268" s="631" t="str">
        <f t="shared" si="27"/>
        <v>INCLUDED</v>
      </c>
    </row>
    <row r="269" spans="1:7" ht="27.6">
      <c r="A269" s="119" t="s">
        <v>478</v>
      </c>
      <c r="B269" s="105" t="s">
        <v>479</v>
      </c>
      <c r="C269" s="630"/>
      <c r="D269" s="102" t="s">
        <v>25</v>
      </c>
      <c r="E269" s="588">
        <v>3</v>
      </c>
      <c r="F269" s="362"/>
      <c r="G269" s="631" t="str">
        <f t="shared" si="27"/>
        <v>INCLUDED</v>
      </c>
    </row>
    <row r="270" spans="1:7" ht="13.8">
      <c r="A270" s="119" t="s">
        <v>480</v>
      </c>
      <c r="B270" s="105" t="s">
        <v>481</v>
      </c>
      <c r="C270" s="630"/>
      <c r="D270" s="102" t="s">
        <v>25</v>
      </c>
      <c r="E270" s="588">
        <v>12</v>
      </c>
      <c r="F270" s="362"/>
      <c r="G270" s="631" t="str">
        <f t="shared" si="27"/>
        <v>INCLUDED</v>
      </c>
    </row>
    <row r="271" spans="1:7" ht="13.8">
      <c r="A271" s="119" t="s">
        <v>482</v>
      </c>
      <c r="B271" s="105" t="s">
        <v>483</v>
      </c>
      <c r="C271" s="630"/>
      <c r="D271" s="102" t="s">
        <v>25</v>
      </c>
      <c r="E271" s="588">
        <v>12</v>
      </c>
      <c r="F271" s="362"/>
      <c r="G271" s="631" t="str">
        <f t="shared" si="27"/>
        <v>INCLUDED</v>
      </c>
    </row>
    <row r="272" spans="1:7" ht="13.8">
      <c r="A272" s="119" t="s">
        <v>484</v>
      </c>
      <c r="B272" s="105" t="s">
        <v>485</v>
      </c>
      <c r="C272" s="630"/>
      <c r="D272" s="102" t="s">
        <v>25</v>
      </c>
      <c r="E272" s="588">
        <v>55</v>
      </c>
      <c r="F272" s="362"/>
      <c r="G272" s="631" t="str">
        <f t="shared" si="27"/>
        <v>INCLUDED</v>
      </c>
    </row>
    <row r="273" spans="1:7" ht="13.8">
      <c r="A273" s="119" t="s">
        <v>486</v>
      </c>
      <c r="B273" s="105" t="s">
        <v>487</v>
      </c>
      <c r="C273" s="630"/>
      <c r="D273" s="102" t="s">
        <v>25</v>
      </c>
      <c r="E273" s="588">
        <v>12</v>
      </c>
      <c r="F273" s="362"/>
      <c r="G273" s="631" t="str">
        <f t="shared" si="27"/>
        <v>INCLUDED</v>
      </c>
    </row>
    <row r="274" spans="1:7" ht="13.8">
      <c r="A274" s="116"/>
      <c r="B274" s="120"/>
      <c r="C274" s="537"/>
      <c r="D274" s="102"/>
      <c r="E274" s="588"/>
      <c r="F274" s="626"/>
      <c r="G274" s="626"/>
    </row>
    <row r="275" spans="1:7" ht="13.8">
      <c r="A275" s="114" t="s">
        <v>329</v>
      </c>
      <c r="B275" s="118" t="s">
        <v>684</v>
      </c>
      <c r="C275" s="535"/>
      <c r="D275" s="121"/>
      <c r="E275" s="590"/>
      <c r="F275" s="626"/>
      <c r="G275" s="626"/>
    </row>
    <row r="276" spans="1:7" ht="13.8">
      <c r="A276" s="114"/>
      <c r="B276" s="118"/>
      <c r="C276" s="535"/>
      <c r="D276" s="121"/>
      <c r="E276" s="590"/>
      <c r="F276" s="626"/>
      <c r="G276" s="626"/>
    </row>
    <row r="277" spans="1:7" ht="13.8">
      <c r="A277" s="119" t="s">
        <v>63</v>
      </c>
      <c r="B277" s="105" t="s">
        <v>685</v>
      </c>
      <c r="C277" s="630"/>
      <c r="D277" s="106" t="s">
        <v>25</v>
      </c>
      <c r="E277" s="589">
        <v>7</v>
      </c>
      <c r="F277" s="362"/>
      <c r="G277" s="631" t="str">
        <f t="shared" ref="G277:G284" si="28">IF(ISBLANK(D277), "", IF(F277=0, "INCLUDED", IF(ISERROR(E277*F277), F277, E277*F277)))</f>
        <v>INCLUDED</v>
      </c>
    </row>
    <row r="278" spans="1:7" ht="13.8">
      <c r="A278" s="119" t="s">
        <v>42</v>
      </c>
      <c r="B278" s="105" t="s">
        <v>686</v>
      </c>
      <c r="C278" s="630"/>
      <c r="D278" s="106" t="s">
        <v>25</v>
      </c>
      <c r="E278" s="589">
        <v>6</v>
      </c>
      <c r="F278" s="362"/>
      <c r="G278" s="631" t="str">
        <f t="shared" si="28"/>
        <v>INCLUDED</v>
      </c>
    </row>
    <row r="279" spans="1:7" ht="13.8">
      <c r="A279" s="119" t="s">
        <v>43</v>
      </c>
      <c r="B279" s="105" t="s">
        <v>687</v>
      </c>
      <c r="C279" s="630"/>
      <c r="D279" s="106" t="s">
        <v>25</v>
      </c>
      <c r="E279" s="589">
        <v>8</v>
      </c>
      <c r="F279" s="362"/>
      <c r="G279" s="631" t="str">
        <f t="shared" si="28"/>
        <v>INCLUDED</v>
      </c>
    </row>
    <row r="280" spans="1:7" ht="13.8">
      <c r="A280" s="119" t="s">
        <v>44</v>
      </c>
      <c r="B280" s="105" t="s">
        <v>688</v>
      </c>
      <c r="C280" s="630"/>
      <c r="D280" s="106" t="s">
        <v>25</v>
      </c>
      <c r="E280" s="589">
        <v>6</v>
      </c>
      <c r="F280" s="362"/>
      <c r="G280" s="631" t="str">
        <f t="shared" si="28"/>
        <v>INCLUDED</v>
      </c>
    </row>
    <row r="281" spans="1:7" ht="27.6">
      <c r="A281" s="119" t="s">
        <v>45</v>
      </c>
      <c r="B281" s="105" t="s">
        <v>689</v>
      </c>
      <c r="C281" s="630"/>
      <c r="D281" s="106" t="s">
        <v>25</v>
      </c>
      <c r="E281" s="589">
        <v>21</v>
      </c>
      <c r="F281" s="362"/>
      <c r="G281" s="631" t="str">
        <f t="shared" si="28"/>
        <v>INCLUDED</v>
      </c>
    </row>
    <row r="282" spans="1:7" ht="13.8">
      <c r="A282" s="119" t="s">
        <v>200</v>
      </c>
      <c r="B282" s="105" t="s">
        <v>690</v>
      </c>
      <c r="C282" s="630"/>
      <c r="D282" s="106" t="s">
        <v>25</v>
      </c>
      <c r="E282" s="589">
        <v>15</v>
      </c>
      <c r="F282" s="362"/>
      <c r="G282" s="631" t="str">
        <f t="shared" si="28"/>
        <v>INCLUDED</v>
      </c>
    </row>
    <row r="283" spans="1:7" ht="13.8">
      <c r="A283" s="119" t="s">
        <v>202</v>
      </c>
      <c r="B283" s="105" t="s">
        <v>691</v>
      </c>
      <c r="C283" s="630"/>
      <c r="D283" s="106" t="s">
        <v>25</v>
      </c>
      <c r="E283" s="589">
        <v>18</v>
      </c>
      <c r="F283" s="362"/>
      <c r="G283" s="631" t="str">
        <f t="shared" si="28"/>
        <v>INCLUDED</v>
      </c>
    </row>
    <row r="284" spans="1:7" ht="13.8">
      <c r="A284" s="119" t="s">
        <v>478</v>
      </c>
      <c r="B284" s="105" t="s">
        <v>692</v>
      </c>
      <c r="C284" s="630"/>
      <c r="D284" s="106" t="s">
        <v>25</v>
      </c>
      <c r="E284" s="589">
        <v>56</v>
      </c>
      <c r="F284" s="362"/>
      <c r="G284" s="631" t="str">
        <f t="shared" si="28"/>
        <v>INCLUDED</v>
      </c>
    </row>
    <row r="285" spans="1:7" ht="13.8">
      <c r="A285" s="114"/>
      <c r="B285" s="105"/>
      <c r="C285" s="536"/>
      <c r="D285" s="106"/>
      <c r="E285" s="589"/>
      <c r="F285" s="626"/>
      <c r="G285" s="626"/>
    </row>
    <row r="286" spans="1:7" ht="13.8">
      <c r="A286" s="122" t="s">
        <v>331</v>
      </c>
      <c r="B286" s="118" t="s">
        <v>693</v>
      </c>
      <c r="C286" s="535"/>
      <c r="D286" s="124"/>
      <c r="E286" s="591"/>
      <c r="F286" s="626"/>
      <c r="G286" s="626"/>
    </row>
    <row r="287" spans="1:7" ht="13.8">
      <c r="A287" s="124" t="s">
        <v>63</v>
      </c>
      <c r="B287" s="123" t="s">
        <v>694</v>
      </c>
      <c r="C287" s="630"/>
      <c r="D287" s="106" t="s">
        <v>25</v>
      </c>
      <c r="E287" s="591">
        <v>1</v>
      </c>
      <c r="F287" s="362"/>
      <c r="G287" s="631" t="str">
        <f t="shared" ref="G287:G291" si="29">IF(ISBLANK(D287), "", IF(F287=0, "INCLUDED", IF(ISERROR(E287*F287), F287, E287*F287)))</f>
        <v>INCLUDED</v>
      </c>
    </row>
    <row r="288" spans="1:7" ht="27.6">
      <c r="A288" s="124" t="s">
        <v>42</v>
      </c>
      <c r="B288" s="123" t="s">
        <v>695</v>
      </c>
      <c r="C288" s="630"/>
      <c r="D288" s="106" t="s">
        <v>25</v>
      </c>
      <c r="E288" s="591">
        <v>3</v>
      </c>
      <c r="F288" s="362"/>
      <c r="G288" s="631" t="str">
        <f t="shared" si="29"/>
        <v>INCLUDED</v>
      </c>
    </row>
    <row r="289" spans="1:7" ht="13.8">
      <c r="A289" s="124" t="s">
        <v>43</v>
      </c>
      <c r="B289" s="123" t="s">
        <v>696</v>
      </c>
      <c r="C289" s="630"/>
      <c r="D289" s="106" t="s">
        <v>25</v>
      </c>
      <c r="E289" s="591">
        <v>3</v>
      </c>
      <c r="F289" s="362"/>
      <c r="G289" s="631" t="str">
        <f t="shared" si="29"/>
        <v>INCLUDED</v>
      </c>
    </row>
    <row r="290" spans="1:7" ht="13.8">
      <c r="A290" s="124" t="s">
        <v>44</v>
      </c>
      <c r="B290" s="123" t="s">
        <v>697</v>
      </c>
      <c r="C290" s="630"/>
      <c r="D290" s="106" t="s">
        <v>25</v>
      </c>
      <c r="E290" s="591">
        <v>1</v>
      </c>
      <c r="F290" s="362"/>
      <c r="G290" s="631" t="str">
        <f t="shared" si="29"/>
        <v>INCLUDED</v>
      </c>
    </row>
    <row r="291" spans="1:7" ht="13.8">
      <c r="A291" s="124" t="s">
        <v>45</v>
      </c>
      <c r="B291" s="123" t="s">
        <v>698</v>
      </c>
      <c r="C291" s="630"/>
      <c r="D291" s="106" t="s">
        <v>25</v>
      </c>
      <c r="E291" s="591">
        <v>9</v>
      </c>
      <c r="F291" s="362"/>
      <c r="G291" s="631" t="str">
        <f t="shared" si="29"/>
        <v>INCLUDED</v>
      </c>
    </row>
    <row r="292" spans="1:7" ht="13.8">
      <c r="A292" s="124"/>
      <c r="B292" s="123"/>
      <c r="C292" s="557"/>
      <c r="D292" s="106"/>
      <c r="E292" s="591"/>
      <c r="F292" s="626"/>
      <c r="G292" s="626"/>
    </row>
    <row r="293" spans="1:7" ht="13.8">
      <c r="A293" s="122" t="s">
        <v>506</v>
      </c>
      <c r="B293" s="118" t="s">
        <v>496</v>
      </c>
      <c r="C293" s="535"/>
      <c r="D293" s="106"/>
      <c r="E293" s="591"/>
      <c r="F293" s="626"/>
      <c r="G293" s="626"/>
    </row>
    <row r="294" spans="1:7" ht="13.8">
      <c r="A294" s="124" t="s">
        <v>63</v>
      </c>
      <c r="B294" s="123" t="s">
        <v>699</v>
      </c>
      <c r="C294" s="630"/>
      <c r="D294" s="106" t="s">
        <v>25</v>
      </c>
      <c r="E294" s="591">
        <v>1</v>
      </c>
      <c r="F294" s="362"/>
      <c r="G294" s="631" t="str">
        <f t="shared" ref="G294:G297" si="30">IF(ISBLANK(D294), "", IF(F294=0, "INCLUDED", IF(ISERROR(E294*F294), F294, E294*F294)))</f>
        <v>INCLUDED</v>
      </c>
    </row>
    <row r="295" spans="1:7" ht="13.8">
      <c r="A295" s="124" t="s">
        <v>42</v>
      </c>
      <c r="B295" s="123" t="s">
        <v>700</v>
      </c>
      <c r="C295" s="630"/>
      <c r="D295" s="106" t="s">
        <v>25</v>
      </c>
      <c r="E295" s="591">
        <v>1</v>
      </c>
      <c r="F295" s="362"/>
      <c r="G295" s="631" t="str">
        <f t="shared" si="30"/>
        <v>INCLUDED</v>
      </c>
    </row>
    <row r="296" spans="1:7" ht="13.8">
      <c r="A296" s="124" t="s">
        <v>43</v>
      </c>
      <c r="B296" s="123" t="s">
        <v>499</v>
      </c>
      <c r="C296" s="630"/>
      <c r="D296" s="106" t="s">
        <v>25</v>
      </c>
      <c r="E296" s="591">
        <v>3</v>
      </c>
      <c r="F296" s="362"/>
      <c r="G296" s="631" t="str">
        <f t="shared" si="30"/>
        <v>INCLUDED</v>
      </c>
    </row>
    <row r="297" spans="1:7" ht="13.8">
      <c r="A297" s="124" t="s">
        <v>44</v>
      </c>
      <c r="B297" s="123" t="s">
        <v>498</v>
      </c>
      <c r="C297" s="630"/>
      <c r="D297" s="106" t="s">
        <v>25</v>
      </c>
      <c r="E297" s="591">
        <v>3</v>
      </c>
      <c r="F297" s="362"/>
      <c r="G297" s="631" t="str">
        <f t="shared" si="30"/>
        <v>INCLUDED</v>
      </c>
    </row>
    <row r="298" spans="1:7" ht="13.8">
      <c r="A298" s="114"/>
      <c r="B298" s="105"/>
      <c r="C298" s="536"/>
      <c r="D298" s="106"/>
      <c r="E298" s="589"/>
      <c r="F298" s="626"/>
      <c r="G298" s="626"/>
    </row>
    <row r="299" spans="1:7" ht="13.8">
      <c r="A299" s="112" t="s">
        <v>510</v>
      </c>
      <c r="B299" s="115" t="s">
        <v>500</v>
      </c>
      <c r="C299" s="533"/>
      <c r="D299" s="102"/>
      <c r="E299" s="588"/>
      <c r="F299" s="626"/>
      <c r="G299" s="626"/>
    </row>
    <row r="300" spans="1:7" ht="13.8">
      <c r="A300" s="112" t="s">
        <v>701</v>
      </c>
      <c r="B300" s="115" t="s">
        <v>702</v>
      </c>
      <c r="C300" s="533"/>
      <c r="D300" s="102"/>
      <c r="E300" s="588"/>
      <c r="F300" s="626"/>
      <c r="G300" s="626"/>
    </row>
    <row r="301" spans="1:7" ht="13.8">
      <c r="A301" s="125" t="s">
        <v>63</v>
      </c>
      <c r="B301" s="123" t="s">
        <v>501</v>
      </c>
      <c r="C301" s="630"/>
      <c r="D301" s="106" t="s">
        <v>25</v>
      </c>
      <c r="E301" s="594">
        <v>3</v>
      </c>
      <c r="F301" s="362"/>
      <c r="G301" s="631" t="str">
        <f t="shared" ref="G301:G305" si="31">IF(ISBLANK(D301), "", IF(F301=0, "INCLUDED", IF(ISERROR(E301*F301), F301, E301*F301)))</f>
        <v>INCLUDED</v>
      </c>
    </row>
    <row r="302" spans="1:7" ht="13.8">
      <c r="A302" s="125" t="s">
        <v>42</v>
      </c>
      <c r="B302" s="123" t="s">
        <v>502</v>
      </c>
      <c r="C302" s="630"/>
      <c r="D302" s="106" t="s">
        <v>25</v>
      </c>
      <c r="E302" s="594">
        <v>3</v>
      </c>
      <c r="F302" s="362"/>
      <c r="G302" s="631" t="str">
        <f t="shared" si="31"/>
        <v>INCLUDED</v>
      </c>
    </row>
    <row r="303" spans="1:7" ht="13.8">
      <c r="A303" s="125" t="s">
        <v>43</v>
      </c>
      <c r="B303" s="123" t="s">
        <v>503</v>
      </c>
      <c r="C303" s="630"/>
      <c r="D303" s="106" t="s">
        <v>25</v>
      </c>
      <c r="E303" s="594">
        <v>2</v>
      </c>
      <c r="F303" s="362"/>
      <c r="G303" s="631" t="str">
        <f t="shared" si="31"/>
        <v>INCLUDED</v>
      </c>
    </row>
    <row r="304" spans="1:7" ht="13.8">
      <c r="A304" s="135" t="s">
        <v>44</v>
      </c>
      <c r="B304" s="123" t="s">
        <v>504</v>
      </c>
      <c r="C304" s="630"/>
      <c r="D304" s="106" t="s">
        <v>25</v>
      </c>
      <c r="E304" s="594">
        <v>2</v>
      </c>
      <c r="F304" s="362"/>
      <c r="G304" s="631" t="str">
        <f t="shared" si="31"/>
        <v>INCLUDED</v>
      </c>
    </row>
    <row r="305" spans="1:7" ht="13.8">
      <c r="A305" s="135" t="s">
        <v>45</v>
      </c>
      <c r="B305" s="123" t="s">
        <v>505</v>
      </c>
      <c r="C305" s="630"/>
      <c r="D305" s="124" t="s">
        <v>394</v>
      </c>
      <c r="E305" s="594">
        <v>1</v>
      </c>
      <c r="F305" s="362"/>
      <c r="G305" s="631" t="str">
        <f t="shared" si="31"/>
        <v>INCLUDED</v>
      </c>
    </row>
    <row r="306" spans="1:7" ht="13.8">
      <c r="A306" s="112"/>
      <c r="B306" s="129"/>
      <c r="C306" s="539"/>
      <c r="D306" s="102"/>
      <c r="E306" s="588"/>
      <c r="F306" s="626"/>
      <c r="G306" s="626"/>
    </row>
    <row r="307" spans="1:7" ht="13.8">
      <c r="A307" s="112" t="s">
        <v>703</v>
      </c>
      <c r="B307" s="130" t="s">
        <v>704</v>
      </c>
      <c r="C307" s="540"/>
      <c r="D307" s="102"/>
      <c r="E307" s="588"/>
      <c r="F307" s="626"/>
      <c r="G307" s="626"/>
    </row>
    <row r="308" spans="1:7" ht="13.8">
      <c r="A308" s="125" t="s">
        <v>63</v>
      </c>
      <c r="B308" s="123" t="s">
        <v>705</v>
      </c>
      <c r="C308" s="630"/>
      <c r="D308" s="106" t="s">
        <v>25</v>
      </c>
      <c r="E308" s="591">
        <v>5</v>
      </c>
      <c r="F308" s="362"/>
      <c r="G308" s="631" t="str">
        <f t="shared" ref="G308:G311" si="32">IF(ISBLANK(D308), "", IF(F308=0, "INCLUDED", IF(ISERROR(E308*F308), F308, E308*F308)))</f>
        <v>INCLUDED</v>
      </c>
    </row>
    <row r="309" spans="1:7" ht="13.8">
      <c r="A309" s="125" t="s">
        <v>42</v>
      </c>
      <c r="B309" s="123" t="s">
        <v>706</v>
      </c>
      <c r="C309" s="630"/>
      <c r="D309" s="106" t="s">
        <v>25</v>
      </c>
      <c r="E309" s="591">
        <v>2</v>
      </c>
      <c r="F309" s="362"/>
      <c r="G309" s="631" t="str">
        <f t="shared" si="32"/>
        <v>INCLUDED</v>
      </c>
    </row>
    <row r="310" spans="1:7" ht="13.8">
      <c r="A310" s="125" t="s">
        <v>43</v>
      </c>
      <c r="B310" s="123" t="s">
        <v>707</v>
      </c>
      <c r="C310" s="630"/>
      <c r="D310" s="106" t="s">
        <v>25</v>
      </c>
      <c r="E310" s="591">
        <v>4</v>
      </c>
      <c r="F310" s="362"/>
      <c r="G310" s="631" t="str">
        <f t="shared" si="32"/>
        <v>INCLUDED</v>
      </c>
    </row>
    <row r="311" spans="1:7" ht="13.8">
      <c r="A311" s="125" t="s">
        <v>44</v>
      </c>
      <c r="B311" s="123" t="s">
        <v>708</v>
      </c>
      <c r="C311" s="630"/>
      <c r="D311" s="124" t="s">
        <v>394</v>
      </c>
      <c r="E311" s="591">
        <v>1</v>
      </c>
      <c r="F311" s="362"/>
      <c r="G311" s="631" t="str">
        <f t="shared" si="32"/>
        <v>INCLUDED</v>
      </c>
    </row>
    <row r="312" spans="1:7" ht="13.8">
      <c r="A312" s="112"/>
      <c r="B312" s="129"/>
      <c r="C312" s="539"/>
      <c r="D312" s="102"/>
      <c r="E312" s="588"/>
      <c r="F312" s="626"/>
      <c r="G312" s="626"/>
    </row>
    <row r="313" spans="1:7" ht="13.8">
      <c r="A313" s="112" t="s">
        <v>516</v>
      </c>
      <c r="B313" s="130" t="s">
        <v>507</v>
      </c>
      <c r="C313" s="540"/>
      <c r="D313" s="102"/>
      <c r="E313" s="588"/>
      <c r="F313" s="626"/>
      <c r="G313" s="626"/>
    </row>
    <row r="314" spans="1:7" ht="13.8">
      <c r="A314" s="125" t="s">
        <v>63</v>
      </c>
      <c r="B314" s="131" t="s">
        <v>508</v>
      </c>
      <c r="C314" s="630"/>
      <c r="D314" s="102" t="s">
        <v>191</v>
      </c>
      <c r="E314" s="588">
        <v>1</v>
      </c>
      <c r="F314" s="362"/>
      <c r="G314" s="631" t="str">
        <f t="shared" ref="G314:G315" si="33">IF(ISBLANK(D314), "", IF(F314=0, "INCLUDED", IF(ISERROR(E314*F314), F314, E314*F314)))</f>
        <v>INCLUDED</v>
      </c>
    </row>
    <row r="315" spans="1:7" ht="13.8">
      <c r="A315" s="125" t="s">
        <v>42</v>
      </c>
      <c r="B315" s="113" t="s">
        <v>509</v>
      </c>
      <c r="C315" s="630"/>
      <c r="D315" s="102" t="s">
        <v>57</v>
      </c>
      <c r="E315" s="588">
        <v>1</v>
      </c>
      <c r="F315" s="362"/>
      <c r="G315" s="631" t="str">
        <f t="shared" si="33"/>
        <v>INCLUDED</v>
      </c>
    </row>
    <row r="316" spans="1:7" ht="13.8">
      <c r="A316" s="125"/>
      <c r="B316" s="113"/>
      <c r="C316" s="532"/>
      <c r="D316" s="102"/>
      <c r="E316" s="588"/>
      <c r="F316" s="626"/>
      <c r="G316" s="626"/>
    </row>
    <row r="317" spans="1:7" ht="13.8">
      <c r="A317" s="112" t="s">
        <v>527</v>
      </c>
      <c r="B317" s="130" t="s">
        <v>511</v>
      </c>
      <c r="C317" s="540"/>
      <c r="D317" s="102"/>
      <c r="E317" s="588"/>
      <c r="F317" s="626"/>
      <c r="G317" s="626"/>
    </row>
    <row r="318" spans="1:7" ht="27.6">
      <c r="A318" s="119" t="s">
        <v>63</v>
      </c>
      <c r="B318" s="123" t="s">
        <v>512</v>
      </c>
      <c r="C318" s="630"/>
      <c r="D318" s="124" t="s">
        <v>25</v>
      </c>
      <c r="E318" s="594">
        <v>4</v>
      </c>
      <c r="F318" s="362"/>
      <c r="G318" s="631" t="str">
        <f t="shared" ref="G318:G322" si="34">IF(ISBLANK(D318), "", IF(F318=0, "INCLUDED", IF(ISERROR(E318*F318), F318, E318*F318)))</f>
        <v>INCLUDED</v>
      </c>
    </row>
    <row r="319" spans="1:7" ht="27.6">
      <c r="A319" s="119" t="s">
        <v>42</v>
      </c>
      <c r="B319" s="123" t="s">
        <v>513</v>
      </c>
      <c r="C319" s="630"/>
      <c r="D319" s="124" t="s">
        <v>25</v>
      </c>
      <c r="E319" s="594">
        <v>1</v>
      </c>
      <c r="F319" s="362"/>
      <c r="G319" s="631" t="str">
        <f t="shared" si="34"/>
        <v>INCLUDED</v>
      </c>
    </row>
    <row r="320" spans="1:7" ht="27.6">
      <c r="A320" s="119" t="s">
        <v>43</v>
      </c>
      <c r="B320" s="123" t="s">
        <v>514</v>
      </c>
      <c r="C320" s="630"/>
      <c r="D320" s="124" t="s">
        <v>25</v>
      </c>
      <c r="E320" s="594">
        <v>1</v>
      </c>
      <c r="F320" s="362"/>
      <c r="G320" s="631" t="str">
        <f t="shared" si="34"/>
        <v>INCLUDED</v>
      </c>
    </row>
    <row r="321" spans="1:7" ht="27.6">
      <c r="A321" s="185" t="s">
        <v>44</v>
      </c>
      <c r="B321" s="131" t="s">
        <v>709</v>
      </c>
      <c r="C321" s="630"/>
      <c r="D321" s="106" t="s">
        <v>25</v>
      </c>
      <c r="E321" s="593">
        <v>7</v>
      </c>
      <c r="F321" s="362"/>
      <c r="G321" s="631" t="str">
        <f t="shared" si="34"/>
        <v>INCLUDED</v>
      </c>
    </row>
    <row r="322" spans="1:7" ht="27.6">
      <c r="A322" s="119" t="s">
        <v>45</v>
      </c>
      <c r="B322" s="131" t="s">
        <v>515</v>
      </c>
      <c r="C322" s="630"/>
      <c r="D322" s="132" t="s">
        <v>191</v>
      </c>
      <c r="E322" s="593">
        <v>1</v>
      </c>
      <c r="F322" s="362"/>
      <c r="G322" s="631" t="str">
        <f t="shared" si="34"/>
        <v>INCLUDED</v>
      </c>
    </row>
    <row r="323" spans="1:7" ht="13.8">
      <c r="A323" s="119"/>
      <c r="B323" s="131"/>
      <c r="C323" s="541"/>
      <c r="D323" s="132"/>
      <c r="E323" s="593"/>
      <c r="F323" s="626"/>
      <c r="G323" s="626"/>
    </row>
    <row r="324" spans="1:7" ht="13.8">
      <c r="A324" s="112" t="s">
        <v>710</v>
      </c>
      <c r="B324" s="115" t="s">
        <v>711</v>
      </c>
      <c r="C324" s="533"/>
      <c r="D324" s="102"/>
      <c r="E324" s="588"/>
      <c r="F324" s="626"/>
      <c r="G324" s="626"/>
    </row>
    <row r="325" spans="1:7" ht="13.8">
      <c r="A325" s="119" t="s">
        <v>63</v>
      </c>
      <c r="B325" s="123" t="s">
        <v>518</v>
      </c>
      <c r="C325" s="630"/>
      <c r="D325" s="106" t="s">
        <v>25</v>
      </c>
      <c r="E325" s="594">
        <v>4</v>
      </c>
      <c r="F325" s="362"/>
      <c r="G325" s="631" t="str">
        <f t="shared" ref="G325:G334" si="35">IF(ISBLANK(D325), "", IF(F325=0, "INCLUDED", IF(ISERROR(E325*F325), F325, E325*F325)))</f>
        <v>INCLUDED</v>
      </c>
    </row>
    <row r="326" spans="1:7" ht="13.8">
      <c r="A326" s="125" t="s">
        <v>42</v>
      </c>
      <c r="B326" s="186" t="s">
        <v>712</v>
      </c>
      <c r="C326" s="630"/>
      <c r="D326" s="106" t="s">
        <v>25</v>
      </c>
      <c r="E326" s="594">
        <v>4</v>
      </c>
      <c r="F326" s="362"/>
      <c r="G326" s="631" t="str">
        <f t="shared" si="35"/>
        <v>INCLUDED</v>
      </c>
    </row>
    <row r="327" spans="1:7" ht="13.8">
      <c r="A327" s="119" t="s">
        <v>43</v>
      </c>
      <c r="B327" s="123" t="s">
        <v>519</v>
      </c>
      <c r="C327" s="630"/>
      <c r="D327" s="133" t="s">
        <v>394</v>
      </c>
      <c r="E327" s="594">
        <v>4</v>
      </c>
      <c r="F327" s="362"/>
      <c r="G327" s="631" t="str">
        <f t="shared" si="35"/>
        <v>INCLUDED</v>
      </c>
    </row>
    <row r="328" spans="1:7" ht="13.8">
      <c r="A328" s="119" t="s">
        <v>44</v>
      </c>
      <c r="B328" s="123" t="s">
        <v>520</v>
      </c>
      <c r="C328" s="630"/>
      <c r="D328" s="106" t="s">
        <v>25</v>
      </c>
      <c r="E328" s="594">
        <v>4</v>
      </c>
      <c r="F328" s="362"/>
      <c r="G328" s="631" t="str">
        <f t="shared" si="35"/>
        <v>INCLUDED</v>
      </c>
    </row>
    <row r="329" spans="1:7" ht="13.8">
      <c r="A329" s="125" t="s">
        <v>45</v>
      </c>
      <c r="B329" s="123" t="s">
        <v>521</v>
      </c>
      <c r="C329" s="630"/>
      <c r="D329" s="106" t="s">
        <v>25</v>
      </c>
      <c r="E329" s="594">
        <v>4</v>
      </c>
      <c r="F329" s="362"/>
      <c r="G329" s="631" t="str">
        <f t="shared" si="35"/>
        <v>INCLUDED</v>
      </c>
    </row>
    <row r="330" spans="1:7" ht="13.8">
      <c r="A330" s="125" t="s">
        <v>200</v>
      </c>
      <c r="B330" s="123" t="s">
        <v>522</v>
      </c>
      <c r="C330" s="630"/>
      <c r="D330" s="106" t="s">
        <v>25</v>
      </c>
      <c r="E330" s="594">
        <v>2</v>
      </c>
      <c r="F330" s="362"/>
      <c r="G330" s="631" t="str">
        <f t="shared" si="35"/>
        <v>INCLUDED</v>
      </c>
    </row>
    <row r="331" spans="1:7" ht="13.8">
      <c r="A331" s="125" t="s">
        <v>202</v>
      </c>
      <c r="B331" s="123" t="s">
        <v>523</v>
      </c>
      <c r="C331" s="630"/>
      <c r="D331" s="133" t="s">
        <v>394</v>
      </c>
      <c r="E331" s="594">
        <v>1</v>
      </c>
      <c r="F331" s="362"/>
      <c r="G331" s="631" t="str">
        <f t="shared" si="35"/>
        <v>INCLUDED</v>
      </c>
    </row>
    <row r="332" spans="1:7" ht="13.8">
      <c r="A332" s="125" t="s">
        <v>478</v>
      </c>
      <c r="B332" s="123" t="s">
        <v>524</v>
      </c>
      <c r="C332" s="630"/>
      <c r="D332" s="106" t="s">
        <v>25</v>
      </c>
      <c r="E332" s="594">
        <v>2</v>
      </c>
      <c r="F332" s="362"/>
      <c r="G332" s="631" t="str">
        <f t="shared" si="35"/>
        <v>INCLUDED</v>
      </c>
    </row>
    <row r="333" spans="1:7" ht="13.8">
      <c r="A333" s="125" t="s">
        <v>480</v>
      </c>
      <c r="B333" s="123" t="s">
        <v>713</v>
      </c>
      <c r="C333" s="630"/>
      <c r="D333" s="133" t="s">
        <v>394</v>
      </c>
      <c r="E333" s="594">
        <v>1</v>
      </c>
      <c r="F333" s="362"/>
      <c r="G333" s="631" t="str">
        <f t="shared" si="35"/>
        <v>INCLUDED</v>
      </c>
    </row>
    <row r="334" spans="1:7" ht="13.8">
      <c r="A334" s="133" t="s">
        <v>482</v>
      </c>
      <c r="B334" s="123" t="s">
        <v>526</v>
      </c>
      <c r="C334" s="630"/>
      <c r="D334" s="133" t="s">
        <v>23</v>
      </c>
      <c r="E334" s="594">
        <v>2</v>
      </c>
      <c r="F334" s="362"/>
      <c r="G334" s="631" t="str">
        <f t="shared" si="35"/>
        <v>INCLUDED</v>
      </c>
    </row>
    <row r="335" spans="1:7" ht="13.8">
      <c r="A335" s="133"/>
      <c r="B335" s="123"/>
      <c r="C335" s="557"/>
      <c r="D335" s="133"/>
      <c r="E335" s="594"/>
      <c r="F335" s="626"/>
      <c r="G335" s="626"/>
    </row>
    <row r="336" spans="1:7" ht="13.8">
      <c r="A336" s="112" t="s">
        <v>714</v>
      </c>
      <c r="B336" s="115" t="s">
        <v>715</v>
      </c>
      <c r="C336" s="533"/>
      <c r="D336" s="102"/>
      <c r="E336" s="588"/>
      <c r="F336" s="626"/>
      <c r="G336" s="626"/>
    </row>
    <row r="337" spans="1:7" ht="13.8">
      <c r="A337" s="119" t="s">
        <v>63</v>
      </c>
      <c r="B337" s="186" t="s">
        <v>712</v>
      </c>
      <c r="C337" s="630"/>
      <c r="D337" s="106" t="s">
        <v>25</v>
      </c>
      <c r="E337" s="594">
        <v>2</v>
      </c>
      <c r="F337" s="362"/>
      <c r="G337" s="631" t="str">
        <f t="shared" ref="G337:G344" si="36">IF(ISBLANK(D337), "", IF(F337=0, "INCLUDED", IF(ISERROR(E337*F337), F337, E337*F337)))</f>
        <v>INCLUDED</v>
      </c>
    </row>
    <row r="338" spans="1:7" ht="13.8">
      <c r="A338" s="125" t="s">
        <v>42</v>
      </c>
      <c r="B338" s="123" t="s">
        <v>519</v>
      </c>
      <c r="C338" s="630"/>
      <c r="D338" s="133" t="s">
        <v>394</v>
      </c>
      <c r="E338" s="594">
        <v>1</v>
      </c>
      <c r="F338" s="362"/>
      <c r="G338" s="631" t="str">
        <f t="shared" si="36"/>
        <v>INCLUDED</v>
      </c>
    </row>
    <row r="339" spans="1:7" ht="13.8">
      <c r="A339" s="119" t="s">
        <v>43</v>
      </c>
      <c r="B339" s="123" t="s">
        <v>520</v>
      </c>
      <c r="C339" s="630"/>
      <c r="D339" s="106" t="s">
        <v>25</v>
      </c>
      <c r="E339" s="594">
        <v>1</v>
      </c>
      <c r="F339" s="362"/>
      <c r="G339" s="631" t="str">
        <f t="shared" si="36"/>
        <v>INCLUDED</v>
      </c>
    </row>
    <row r="340" spans="1:7" ht="13.8">
      <c r="A340" s="119" t="s">
        <v>44</v>
      </c>
      <c r="B340" s="123" t="s">
        <v>521</v>
      </c>
      <c r="C340" s="630"/>
      <c r="D340" s="106" t="s">
        <v>25</v>
      </c>
      <c r="E340" s="594">
        <v>1</v>
      </c>
      <c r="F340" s="362"/>
      <c r="G340" s="631" t="str">
        <f t="shared" si="36"/>
        <v>INCLUDED</v>
      </c>
    </row>
    <row r="341" spans="1:7" ht="13.8">
      <c r="A341" s="125" t="s">
        <v>45</v>
      </c>
      <c r="B341" s="123" t="s">
        <v>522</v>
      </c>
      <c r="C341" s="630"/>
      <c r="D341" s="106" t="s">
        <v>25</v>
      </c>
      <c r="E341" s="594">
        <v>1</v>
      </c>
      <c r="F341" s="362"/>
      <c r="G341" s="631" t="str">
        <f t="shared" si="36"/>
        <v>INCLUDED</v>
      </c>
    </row>
    <row r="342" spans="1:7" ht="13.8">
      <c r="A342" s="125" t="s">
        <v>202</v>
      </c>
      <c r="B342" s="123" t="s">
        <v>524</v>
      </c>
      <c r="C342" s="630"/>
      <c r="D342" s="106" t="s">
        <v>25</v>
      </c>
      <c r="E342" s="594">
        <v>1</v>
      </c>
      <c r="F342" s="362"/>
      <c r="G342" s="631" t="str">
        <f t="shared" si="36"/>
        <v>INCLUDED</v>
      </c>
    </row>
    <row r="343" spans="1:7" ht="13.8">
      <c r="A343" s="125" t="s">
        <v>478</v>
      </c>
      <c r="B343" s="123" t="s">
        <v>713</v>
      </c>
      <c r="C343" s="630"/>
      <c r="D343" s="133" t="s">
        <v>394</v>
      </c>
      <c r="E343" s="594">
        <v>1</v>
      </c>
      <c r="F343" s="362"/>
      <c r="G343" s="631" t="str">
        <f t="shared" si="36"/>
        <v>INCLUDED</v>
      </c>
    </row>
    <row r="344" spans="1:7" ht="13.8">
      <c r="A344" s="125" t="s">
        <v>480</v>
      </c>
      <c r="B344" s="123" t="s">
        <v>526</v>
      </c>
      <c r="C344" s="630"/>
      <c r="D344" s="133" t="s">
        <v>23</v>
      </c>
      <c r="E344" s="594">
        <v>1</v>
      </c>
      <c r="F344" s="362"/>
      <c r="G344" s="631" t="str">
        <f t="shared" si="36"/>
        <v>INCLUDED</v>
      </c>
    </row>
    <row r="345" spans="1:7" ht="13.8">
      <c r="A345" s="125"/>
      <c r="B345" s="123"/>
      <c r="C345" s="557"/>
      <c r="D345" s="133"/>
      <c r="E345" s="594"/>
      <c r="F345" s="626"/>
      <c r="G345" s="626"/>
    </row>
    <row r="346" spans="1:7" ht="13.8">
      <c r="A346" s="112" t="s">
        <v>716</v>
      </c>
      <c r="B346" s="115" t="s">
        <v>717</v>
      </c>
      <c r="C346" s="533"/>
      <c r="D346" s="102"/>
      <c r="E346" s="588"/>
      <c r="F346" s="626"/>
      <c r="G346" s="626"/>
    </row>
    <row r="347" spans="1:7" ht="13.8">
      <c r="A347" s="119" t="s">
        <v>63</v>
      </c>
      <c r="B347" s="186" t="s">
        <v>712</v>
      </c>
      <c r="C347" s="630"/>
      <c r="D347" s="106" t="s">
        <v>25</v>
      </c>
      <c r="E347" s="594">
        <v>2</v>
      </c>
      <c r="F347" s="362"/>
      <c r="G347" s="631" t="str">
        <f t="shared" ref="G347:G354" si="37">IF(ISBLANK(D347), "", IF(F347=0, "INCLUDED", IF(ISERROR(E347*F347), F347, E347*F347)))</f>
        <v>INCLUDED</v>
      </c>
    </row>
    <row r="348" spans="1:7" ht="13.8">
      <c r="A348" s="125" t="s">
        <v>42</v>
      </c>
      <c r="B348" s="123" t="s">
        <v>519</v>
      </c>
      <c r="C348" s="630"/>
      <c r="D348" s="133" t="s">
        <v>394</v>
      </c>
      <c r="E348" s="594">
        <v>1</v>
      </c>
      <c r="F348" s="362"/>
      <c r="G348" s="631" t="str">
        <f t="shared" si="37"/>
        <v>INCLUDED</v>
      </c>
    </row>
    <row r="349" spans="1:7" ht="13.8">
      <c r="A349" s="119" t="s">
        <v>43</v>
      </c>
      <c r="B349" s="123" t="s">
        <v>520</v>
      </c>
      <c r="C349" s="630"/>
      <c r="D349" s="106" t="s">
        <v>25</v>
      </c>
      <c r="E349" s="594">
        <v>1</v>
      </c>
      <c r="F349" s="362"/>
      <c r="G349" s="631" t="str">
        <f t="shared" si="37"/>
        <v>INCLUDED</v>
      </c>
    </row>
    <row r="350" spans="1:7" ht="13.8">
      <c r="A350" s="119" t="s">
        <v>44</v>
      </c>
      <c r="B350" s="123" t="s">
        <v>521</v>
      </c>
      <c r="C350" s="630"/>
      <c r="D350" s="106" t="s">
        <v>25</v>
      </c>
      <c r="E350" s="594">
        <v>1</v>
      </c>
      <c r="F350" s="362"/>
      <c r="G350" s="631" t="str">
        <f t="shared" si="37"/>
        <v>INCLUDED</v>
      </c>
    </row>
    <row r="351" spans="1:7" ht="13.8">
      <c r="A351" s="125" t="s">
        <v>45</v>
      </c>
      <c r="B351" s="123" t="s">
        <v>522</v>
      </c>
      <c r="C351" s="630"/>
      <c r="D351" s="106" t="s">
        <v>25</v>
      </c>
      <c r="E351" s="594">
        <v>1</v>
      </c>
      <c r="F351" s="362"/>
      <c r="G351" s="631" t="str">
        <f t="shared" si="37"/>
        <v>INCLUDED</v>
      </c>
    </row>
    <row r="352" spans="1:7" ht="13.8">
      <c r="A352" s="125" t="s">
        <v>202</v>
      </c>
      <c r="B352" s="123" t="s">
        <v>524</v>
      </c>
      <c r="C352" s="630"/>
      <c r="D352" s="106" t="s">
        <v>25</v>
      </c>
      <c r="E352" s="594">
        <v>1</v>
      </c>
      <c r="F352" s="362"/>
      <c r="G352" s="631" t="str">
        <f t="shared" si="37"/>
        <v>INCLUDED</v>
      </c>
    </row>
    <row r="353" spans="1:7" ht="13.8">
      <c r="A353" s="125" t="s">
        <v>478</v>
      </c>
      <c r="B353" s="123" t="s">
        <v>713</v>
      </c>
      <c r="C353" s="630"/>
      <c r="D353" s="133" t="s">
        <v>394</v>
      </c>
      <c r="E353" s="594">
        <v>1</v>
      </c>
      <c r="F353" s="362"/>
      <c r="G353" s="631" t="str">
        <f t="shared" si="37"/>
        <v>INCLUDED</v>
      </c>
    </row>
    <row r="354" spans="1:7" ht="13.8">
      <c r="A354" s="125" t="s">
        <v>480</v>
      </c>
      <c r="B354" s="123" t="s">
        <v>526</v>
      </c>
      <c r="C354" s="630"/>
      <c r="D354" s="133" t="s">
        <v>23</v>
      </c>
      <c r="E354" s="594">
        <v>1</v>
      </c>
      <c r="F354" s="362"/>
      <c r="G354" s="631" t="str">
        <f t="shared" si="37"/>
        <v>INCLUDED</v>
      </c>
    </row>
    <row r="355" spans="1:7" ht="13.8">
      <c r="A355" s="112"/>
      <c r="B355" s="115"/>
      <c r="C355" s="533"/>
      <c r="D355" s="102"/>
      <c r="E355" s="588"/>
      <c r="F355" s="626"/>
      <c r="G355" s="626"/>
    </row>
    <row r="356" spans="1:7" ht="13.8">
      <c r="A356" s="112" t="s">
        <v>540</v>
      </c>
      <c r="B356" s="115" t="s">
        <v>528</v>
      </c>
      <c r="C356" s="533"/>
      <c r="D356" s="102"/>
      <c r="E356" s="588"/>
      <c r="F356" s="626"/>
      <c r="G356" s="626"/>
    </row>
    <row r="357" spans="1:7" ht="13.8">
      <c r="A357" s="119" t="s">
        <v>63</v>
      </c>
      <c r="B357" s="123" t="s">
        <v>529</v>
      </c>
      <c r="C357" s="630"/>
      <c r="D357" s="124" t="s">
        <v>394</v>
      </c>
      <c r="E357" s="594">
        <v>1</v>
      </c>
      <c r="F357" s="362"/>
      <c r="G357" s="631" t="str">
        <f t="shared" ref="G357:G362" si="38">IF(ISBLANK(D357), "", IF(F357=0, "INCLUDED", IF(ISERROR(E357*F357), F357, E357*F357)))</f>
        <v>INCLUDED</v>
      </c>
    </row>
    <row r="358" spans="1:7" ht="13.8">
      <c r="A358" s="119" t="s">
        <v>42</v>
      </c>
      <c r="B358" s="123" t="s">
        <v>530</v>
      </c>
      <c r="C358" s="630"/>
      <c r="D358" s="124" t="s">
        <v>394</v>
      </c>
      <c r="E358" s="594">
        <v>1</v>
      </c>
      <c r="F358" s="362"/>
      <c r="G358" s="631" t="str">
        <f t="shared" si="38"/>
        <v>INCLUDED</v>
      </c>
    </row>
    <row r="359" spans="1:7" ht="27.6">
      <c r="A359" s="119" t="s">
        <v>43</v>
      </c>
      <c r="B359" s="123" t="s">
        <v>531</v>
      </c>
      <c r="C359" s="630"/>
      <c r="D359" s="124" t="s">
        <v>394</v>
      </c>
      <c r="E359" s="594">
        <v>1</v>
      </c>
      <c r="F359" s="362"/>
      <c r="G359" s="631" t="str">
        <f t="shared" si="38"/>
        <v>INCLUDED</v>
      </c>
    </row>
    <row r="360" spans="1:7" ht="27.6">
      <c r="A360" s="119" t="s">
        <v>44</v>
      </c>
      <c r="B360" s="123" t="s">
        <v>532</v>
      </c>
      <c r="C360" s="630"/>
      <c r="D360" s="124" t="s">
        <v>394</v>
      </c>
      <c r="E360" s="594">
        <v>1</v>
      </c>
      <c r="F360" s="362"/>
      <c r="G360" s="631" t="str">
        <f t="shared" si="38"/>
        <v>INCLUDED</v>
      </c>
    </row>
    <row r="361" spans="1:7" ht="13.8">
      <c r="A361" s="119" t="s">
        <v>45</v>
      </c>
      <c r="B361" s="123" t="s">
        <v>533</v>
      </c>
      <c r="C361" s="630"/>
      <c r="D361" s="124" t="s">
        <v>394</v>
      </c>
      <c r="E361" s="594">
        <v>2</v>
      </c>
      <c r="F361" s="362"/>
      <c r="G361" s="631" t="str">
        <f t="shared" si="38"/>
        <v>INCLUDED</v>
      </c>
    </row>
    <row r="362" spans="1:7" ht="13.8">
      <c r="A362" s="125" t="s">
        <v>200</v>
      </c>
      <c r="B362" s="123" t="s">
        <v>534</v>
      </c>
      <c r="C362" s="630"/>
      <c r="D362" s="124" t="s">
        <v>394</v>
      </c>
      <c r="E362" s="594">
        <v>2</v>
      </c>
      <c r="F362" s="362"/>
      <c r="G362" s="631" t="str">
        <f t="shared" si="38"/>
        <v>INCLUDED</v>
      </c>
    </row>
    <row r="363" spans="1:7" ht="13.8">
      <c r="A363" s="125"/>
      <c r="B363" s="113"/>
      <c r="C363" s="532"/>
      <c r="D363" s="102"/>
      <c r="E363" s="588"/>
      <c r="F363" s="626"/>
      <c r="G363" s="626"/>
    </row>
    <row r="364" spans="1:7" ht="41.4">
      <c r="A364" s="112" t="s">
        <v>543</v>
      </c>
      <c r="B364" s="115" t="s">
        <v>535</v>
      </c>
      <c r="C364" s="533"/>
      <c r="D364" s="102"/>
      <c r="E364" s="588"/>
      <c r="F364" s="626"/>
      <c r="G364" s="626"/>
    </row>
    <row r="365" spans="1:7" ht="13.8">
      <c r="A365" s="119" t="s">
        <v>63</v>
      </c>
      <c r="B365" s="123" t="s">
        <v>536</v>
      </c>
      <c r="C365" s="630"/>
      <c r="D365" s="124" t="s">
        <v>394</v>
      </c>
      <c r="E365" s="591">
        <v>2</v>
      </c>
      <c r="F365" s="362"/>
      <c r="G365" s="631" t="str">
        <f t="shared" ref="G365:G368" si="39">IF(ISBLANK(D365), "", IF(F365=0, "INCLUDED", IF(ISERROR(E365*F365), F365, E365*F365)))</f>
        <v>INCLUDED</v>
      </c>
    </row>
    <row r="366" spans="1:7" ht="13.8">
      <c r="A366" s="119" t="s">
        <v>42</v>
      </c>
      <c r="B366" s="123" t="s">
        <v>537</v>
      </c>
      <c r="C366" s="630"/>
      <c r="D366" s="124" t="s">
        <v>120</v>
      </c>
      <c r="E366" s="591">
        <v>2</v>
      </c>
      <c r="F366" s="362"/>
      <c r="G366" s="631" t="str">
        <f t="shared" si="39"/>
        <v>INCLUDED</v>
      </c>
    </row>
    <row r="367" spans="1:7" ht="13.8">
      <c r="A367" s="119" t="s">
        <v>43</v>
      </c>
      <c r="B367" s="123" t="s">
        <v>538</v>
      </c>
      <c r="C367" s="630"/>
      <c r="D367" s="124" t="s">
        <v>394</v>
      </c>
      <c r="E367" s="591">
        <v>2</v>
      </c>
      <c r="F367" s="362"/>
      <c r="G367" s="631" t="str">
        <f t="shared" si="39"/>
        <v>INCLUDED</v>
      </c>
    </row>
    <row r="368" spans="1:7" ht="13.8">
      <c r="A368" s="119" t="s">
        <v>44</v>
      </c>
      <c r="B368" s="123" t="s">
        <v>539</v>
      </c>
      <c r="C368" s="630"/>
      <c r="D368" s="106" t="s">
        <v>25</v>
      </c>
      <c r="E368" s="591">
        <v>2</v>
      </c>
      <c r="F368" s="362"/>
      <c r="G368" s="631" t="str">
        <f t="shared" si="39"/>
        <v>INCLUDED</v>
      </c>
    </row>
    <row r="369" spans="1:7" ht="13.8">
      <c r="A369" s="135"/>
      <c r="B369" s="113"/>
      <c r="C369" s="532"/>
      <c r="D369" s="102"/>
      <c r="E369" s="588"/>
      <c r="F369" s="626"/>
      <c r="G369" s="626"/>
    </row>
    <row r="370" spans="1:7" ht="13.8">
      <c r="A370" s="112" t="s">
        <v>540</v>
      </c>
      <c r="B370" s="115" t="s">
        <v>541</v>
      </c>
      <c r="C370" s="533"/>
      <c r="D370" s="102"/>
      <c r="E370" s="588"/>
      <c r="F370" s="626"/>
      <c r="G370" s="626"/>
    </row>
    <row r="371" spans="1:7" ht="13.8">
      <c r="A371" s="135" t="s">
        <v>63</v>
      </c>
      <c r="B371" s="186" t="s">
        <v>542</v>
      </c>
      <c r="C371" s="630"/>
      <c r="D371" s="133" t="s">
        <v>394</v>
      </c>
      <c r="E371" s="594">
        <v>1</v>
      </c>
      <c r="F371" s="362"/>
      <c r="G371" s="631" t="str">
        <f>IF(ISBLANK(D371), "", IF(F371=0, "INCLUDED", IF(ISERROR(E371*F371), F371, E371*F371)))</f>
        <v>INCLUDED</v>
      </c>
    </row>
    <row r="372" spans="1:7" ht="13.8">
      <c r="A372" s="135"/>
      <c r="B372" s="113"/>
      <c r="C372" s="532"/>
      <c r="D372" s="102"/>
      <c r="E372" s="588"/>
      <c r="F372" s="626"/>
      <c r="G372" s="626"/>
    </row>
    <row r="373" spans="1:7" ht="13.8">
      <c r="A373" s="112" t="s">
        <v>543</v>
      </c>
      <c r="B373" s="115" t="s">
        <v>544</v>
      </c>
      <c r="C373" s="533"/>
      <c r="D373" s="102"/>
      <c r="E373" s="588"/>
      <c r="F373" s="626"/>
      <c r="G373" s="626"/>
    </row>
    <row r="374" spans="1:7" ht="13.8">
      <c r="A374" s="133" t="s">
        <v>63</v>
      </c>
      <c r="B374" s="187" t="s">
        <v>545</v>
      </c>
      <c r="C374" s="630"/>
      <c r="D374" s="106" t="s">
        <v>25</v>
      </c>
      <c r="E374" s="594">
        <v>4</v>
      </c>
      <c r="F374" s="362"/>
      <c r="G374" s="631" t="str">
        <f t="shared" ref="G374:G388" si="40">IF(ISBLANK(D374), "", IF(F374=0, "INCLUDED", IF(ISERROR(E374*F374), F374, E374*F374)))</f>
        <v>INCLUDED</v>
      </c>
    </row>
    <row r="375" spans="1:7" ht="13.8">
      <c r="A375" s="133" t="s">
        <v>42</v>
      </c>
      <c r="B375" s="187" t="s">
        <v>546</v>
      </c>
      <c r="C375" s="630"/>
      <c r="D375" s="106" t="s">
        <v>25</v>
      </c>
      <c r="E375" s="594">
        <v>2</v>
      </c>
      <c r="F375" s="362"/>
      <c r="G375" s="631" t="str">
        <f t="shared" si="40"/>
        <v>INCLUDED</v>
      </c>
    </row>
    <row r="376" spans="1:7" ht="13.8">
      <c r="A376" s="133" t="s">
        <v>43</v>
      </c>
      <c r="B376" s="187" t="s">
        <v>547</v>
      </c>
      <c r="C376" s="630"/>
      <c r="D376" s="106" t="s">
        <v>25</v>
      </c>
      <c r="E376" s="594">
        <v>15</v>
      </c>
      <c r="F376" s="362"/>
      <c r="G376" s="631" t="str">
        <f t="shared" si="40"/>
        <v>INCLUDED</v>
      </c>
    </row>
    <row r="377" spans="1:7" ht="13.8">
      <c r="A377" s="133" t="s">
        <v>44</v>
      </c>
      <c r="B377" s="187" t="s">
        <v>548</v>
      </c>
      <c r="C377" s="630"/>
      <c r="D377" s="106" t="s">
        <v>25</v>
      </c>
      <c r="E377" s="594">
        <v>50</v>
      </c>
      <c r="F377" s="362"/>
      <c r="G377" s="631" t="str">
        <f t="shared" si="40"/>
        <v>INCLUDED</v>
      </c>
    </row>
    <row r="378" spans="1:7" ht="13.8">
      <c r="A378" s="133" t="s">
        <v>45</v>
      </c>
      <c r="B378" s="187" t="s">
        <v>549</v>
      </c>
      <c r="C378" s="630"/>
      <c r="D378" s="106" t="s">
        <v>25</v>
      </c>
      <c r="E378" s="594">
        <v>100</v>
      </c>
      <c r="F378" s="362"/>
      <c r="G378" s="631" t="str">
        <f t="shared" si="40"/>
        <v>INCLUDED</v>
      </c>
    </row>
    <row r="379" spans="1:7" ht="27.6">
      <c r="A379" s="133" t="s">
        <v>200</v>
      </c>
      <c r="B379" s="187" t="s">
        <v>550</v>
      </c>
      <c r="C379" s="630"/>
      <c r="D379" s="106" t="s">
        <v>25</v>
      </c>
      <c r="E379" s="607">
        <v>2</v>
      </c>
      <c r="F379" s="362"/>
      <c r="G379" s="631" t="str">
        <f t="shared" si="40"/>
        <v>INCLUDED</v>
      </c>
    </row>
    <row r="380" spans="1:7" ht="13.8">
      <c r="A380" s="133" t="s">
        <v>202</v>
      </c>
      <c r="B380" s="187" t="s">
        <v>551</v>
      </c>
      <c r="C380" s="630"/>
      <c r="D380" s="106" t="s">
        <v>25</v>
      </c>
      <c r="E380" s="594">
        <v>1</v>
      </c>
      <c r="F380" s="362"/>
      <c r="G380" s="631" t="str">
        <f t="shared" si="40"/>
        <v>INCLUDED</v>
      </c>
    </row>
    <row r="381" spans="1:7" ht="13.8">
      <c r="A381" s="133" t="s">
        <v>478</v>
      </c>
      <c r="B381" s="187" t="s">
        <v>552</v>
      </c>
      <c r="C381" s="630"/>
      <c r="D381" s="106" t="s">
        <v>25</v>
      </c>
      <c r="E381" s="594">
        <v>1</v>
      </c>
      <c r="F381" s="362"/>
      <c r="G381" s="631" t="str">
        <f t="shared" si="40"/>
        <v>INCLUDED</v>
      </c>
    </row>
    <row r="382" spans="1:7" ht="13.8">
      <c r="A382" s="133" t="s">
        <v>480</v>
      </c>
      <c r="B382" s="187" t="s">
        <v>553</v>
      </c>
      <c r="C382" s="630"/>
      <c r="D382" s="106" t="s">
        <v>25</v>
      </c>
      <c r="E382" s="594">
        <v>2</v>
      </c>
      <c r="F382" s="362"/>
      <c r="G382" s="631" t="str">
        <f t="shared" si="40"/>
        <v>INCLUDED</v>
      </c>
    </row>
    <row r="383" spans="1:7" ht="13.8">
      <c r="A383" s="133" t="s">
        <v>482</v>
      </c>
      <c r="B383" s="187" t="s">
        <v>554</v>
      </c>
      <c r="C383" s="630"/>
      <c r="D383" s="106" t="s">
        <v>25</v>
      </c>
      <c r="E383" s="594">
        <v>20</v>
      </c>
      <c r="F383" s="362"/>
      <c r="G383" s="631" t="str">
        <f t="shared" si="40"/>
        <v>INCLUDED</v>
      </c>
    </row>
    <row r="384" spans="1:7" ht="13.8">
      <c r="A384" s="133" t="s">
        <v>484</v>
      </c>
      <c r="B384" s="187" t="s">
        <v>555</v>
      </c>
      <c r="C384" s="630"/>
      <c r="D384" s="106" t="s">
        <v>25</v>
      </c>
      <c r="E384" s="594">
        <v>20</v>
      </c>
      <c r="F384" s="362"/>
      <c r="G384" s="631" t="str">
        <f t="shared" si="40"/>
        <v>INCLUDED</v>
      </c>
    </row>
    <row r="385" spans="1:7" ht="13.8">
      <c r="A385" s="133" t="s">
        <v>486</v>
      </c>
      <c r="B385" s="187" t="s">
        <v>556</v>
      </c>
      <c r="C385" s="630"/>
      <c r="D385" s="106" t="s">
        <v>25</v>
      </c>
      <c r="E385" s="591">
        <v>4</v>
      </c>
      <c r="F385" s="362"/>
      <c r="G385" s="631" t="str">
        <f t="shared" si="40"/>
        <v>INCLUDED</v>
      </c>
    </row>
    <row r="386" spans="1:7" ht="13.8">
      <c r="A386" s="133" t="s">
        <v>557</v>
      </c>
      <c r="B386" s="187" t="s">
        <v>558</v>
      </c>
      <c r="C386" s="630"/>
      <c r="D386" s="106" t="s">
        <v>25</v>
      </c>
      <c r="E386" s="591">
        <v>2</v>
      </c>
      <c r="F386" s="362"/>
      <c r="G386" s="631" t="str">
        <f t="shared" si="40"/>
        <v>INCLUDED</v>
      </c>
    </row>
    <row r="387" spans="1:7" ht="13.8">
      <c r="A387" s="133" t="s">
        <v>559</v>
      </c>
      <c r="B387" s="187" t="s">
        <v>560</v>
      </c>
      <c r="C387" s="630"/>
      <c r="D387" s="106" t="s">
        <v>25</v>
      </c>
      <c r="E387" s="591">
        <v>10</v>
      </c>
      <c r="F387" s="362"/>
      <c r="G387" s="631" t="str">
        <f t="shared" si="40"/>
        <v>INCLUDED</v>
      </c>
    </row>
    <row r="388" spans="1:7" ht="13.8">
      <c r="A388" s="133" t="s">
        <v>561</v>
      </c>
      <c r="B388" s="187" t="s">
        <v>562</v>
      </c>
      <c r="C388" s="630"/>
      <c r="D388" s="106" t="s">
        <v>25</v>
      </c>
      <c r="E388" s="591">
        <v>10</v>
      </c>
      <c r="F388" s="362"/>
      <c r="G388" s="631" t="str">
        <f t="shared" si="40"/>
        <v>INCLUDED</v>
      </c>
    </row>
    <row r="389" spans="1:7" ht="13.8">
      <c r="A389" s="133"/>
      <c r="B389" s="187"/>
      <c r="C389" s="559"/>
      <c r="D389" s="133"/>
      <c r="E389" s="594"/>
      <c r="F389" s="626"/>
      <c r="G389" s="626"/>
    </row>
    <row r="390" spans="1:7" ht="13.8">
      <c r="A390" s="112" t="s">
        <v>563</v>
      </c>
      <c r="B390" s="115" t="s">
        <v>564</v>
      </c>
      <c r="C390" s="533"/>
      <c r="D390" s="102"/>
      <c r="E390" s="588"/>
      <c r="F390" s="626"/>
      <c r="G390" s="626"/>
    </row>
    <row r="391" spans="1:7" ht="13.8">
      <c r="A391" s="135" t="s">
        <v>113</v>
      </c>
      <c r="B391" s="113" t="s">
        <v>565</v>
      </c>
      <c r="C391" s="532"/>
      <c r="D391" s="102"/>
      <c r="E391" s="588"/>
      <c r="F391" s="626"/>
      <c r="G391" s="626"/>
    </row>
    <row r="392" spans="1:7" ht="13.8">
      <c r="A392" s="119" t="s">
        <v>63</v>
      </c>
      <c r="B392" s="113" t="s">
        <v>566</v>
      </c>
      <c r="C392" s="630"/>
      <c r="D392" s="102" t="s">
        <v>25</v>
      </c>
      <c r="E392" s="588">
        <v>4</v>
      </c>
      <c r="F392" s="362"/>
      <c r="G392" s="631" t="str">
        <f t="shared" ref="G392:G395" si="41">IF(ISBLANK(D392), "", IF(F392=0, "INCLUDED", IF(ISERROR(E392*F392), F392, E392*F392)))</f>
        <v>INCLUDED</v>
      </c>
    </row>
    <row r="393" spans="1:7" ht="13.8">
      <c r="A393" s="119" t="s">
        <v>42</v>
      </c>
      <c r="B393" s="113" t="s">
        <v>567</v>
      </c>
      <c r="C393" s="630"/>
      <c r="D393" s="102" t="s">
        <v>25</v>
      </c>
      <c r="E393" s="588">
        <v>2</v>
      </c>
      <c r="F393" s="362"/>
      <c r="G393" s="631" t="str">
        <f t="shared" si="41"/>
        <v>INCLUDED</v>
      </c>
    </row>
    <row r="394" spans="1:7" ht="16.2">
      <c r="A394" s="119" t="s">
        <v>43</v>
      </c>
      <c r="B394" s="113" t="s">
        <v>679</v>
      </c>
      <c r="C394" s="630"/>
      <c r="D394" s="102" t="s">
        <v>25</v>
      </c>
      <c r="E394" s="588">
        <f>9+3</f>
        <v>12</v>
      </c>
      <c r="F394" s="362"/>
      <c r="G394" s="631" t="str">
        <f t="shared" si="41"/>
        <v>INCLUDED</v>
      </c>
    </row>
    <row r="395" spans="1:7" ht="13.8">
      <c r="A395" s="119" t="s">
        <v>44</v>
      </c>
      <c r="B395" s="113" t="s">
        <v>568</v>
      </c>
      <c r="C395" s="630"/>
      <c r="D395" s="102" t="s">
        <v>25</v>
      </c>
      <c r="E395" s="588">
        <f>5</f>
        <v>5</v>
      </c>
      <c r="F395" s="362"/>
      <c r="G395" s="631" t="str">
        <f t="shared" si="41"/>
        <v>INCLUDED</v>
      </c>
    </row>
    <row r="396" spans="1:7" ht="13.8">
      <c r="A396" s="125"/>
      <c r="B396" s="113"/>
      <c r="C396" s="532"/>
      <c r="D396" s="102"/>
      <c r="E396" s="588"/>
      <c r="F396" s="626"/>
      <c r="G396" s="626"/>
    </row>
    <row r="397" spans="1:7" ht="13.8">
      <c r="A397" s="112" t="s">
        <v>569</v>
      </c>
      <c r="B397" s="115" t="s">
        <v>570</v>
      </c>
      <c r="C397" s="533"/>
      <c r="D397" s="102"/>
      <c r="E397" s="588"/>
      <c r="F397" s="626"/>
      <c r="G397" s="626"/>
    </row>
    <row r="398" spans="1:7" ht="27.6">
      <c r="A398" s="119" t="s">
        <v>63</v>
      </c>
      <c r="B398" s="187" t="s">
        <v>573</v>
      </c>
      <c r="C398" s="630"/>
      <c r="D398" s="133" t="s">
        <v>23</v>
      </c>
      <c r="E398" s="594">
        <v>2</v>
      </c>
      <c r="F398" s="362"/>
      <c r="G398" s="631" t="str">
        <f>IF(ISBLANK(D398), "", IF(F398=0, "INCLUDED", IF(ISERROR(E398*F398), F398, E398*F398)))</f>
        <v>INCLUDED</v>
      </c>
    </row>
    <row r="399" spans="1:7" ht="13.8">
      <c r="A399" s="135"/>
      <c r="B399" s="113"/>
      <c r="C399" s="532"/>
      <c r="D399" s="102"/>
      <c r="E399" s="588"/>
      <c r="F399" s="626"/>
      <c r="G399" s="626"/>
    </row>
    <row r="400" spans="1:7" ht="27.6">
      <c r="A400" s="112" t="s">
        <v>574</v>
      </c>
      <c r="B400" s="115" t="s">
        <v>575</v>
      </c>
      <c r="C400" s="533"/>
      <c r="D400" s="102"/>
      <c r="E400" s="588"/>
      <c r="F400" s="626"/>
      <c r="G400" s="626"/>
    </row>
    <row r="401" spans="1:7" ht="13.8">
      <c r="A401" s="135" t="s">
        <v>63</v>
      </c>
      <c r="B401" s="123" t="s">
        <v>576</v>
      </c>
      <c r="C401" s="630"/>
      <c r="D401" s="133" t="s">
        <v>120</v>
      </c>
      <c r="E401" s="594">
        <v>15</v>
      </c>
      <c r="F401" s="362"/>
      <c r="G401" s="631" t="str">
        <f>IF(ISBLANK(D401), "", IF(F401=0, "INCLUDED", IF(ISERROR(E401*F401), F401, E401*F401)))</f>
        <v>INCLUDED</v>
      </c>
    </row>
    <row r="402" spans="1:7" ht="13.8">
      <c r="A402" s="135"/>
      <c r="B402" s="170"/>
      <c r="C402" s="553"/>
      <c r="D402" s="133"/>
      <c r="E402" s="594"/>
      <c r="F402" s="626"/>
      <c r="G402" s="626"/>
    </row>
    <row r="403" spans="1:7" ht="13.8">
      <c r="A403" s="135"/>
      <c r="B403" s="123"/>
      <c r="C403" s="557"/>
      <c r="D403" s="133"/>
      <c r="E403" s="594"/>
      <c r="F403" s="626"/>
      <c r="G403" s="626"/>
    </row>
    <row r="404" spans="1:7" ht="13.8">
      <c r="A404" s="188" t="s">
        <v>577</v>
      </c>
      <c r="B404" s="189" t="s">
        <v>578</v>
      </c>
      <c r="C404" s="560"/>
      <c r="D404" s="145"/>
      <c r="E404" s="597"/>
      <c r="F404" s="626"/>
      <c r="G404" s="626"/>
    </row>
    <row r="405" spans="1:7" ht="13.8">
      <c r="A405" s="188" t="s">
        <v>579</v>
      </c>
      <c r="B405" s="189" t="s">
        <v>580</v>
      </c>
      <c r="C405" s="560"/>
      <c r="D405" s="145"/>
      <c r="E405" s="597"/>
      <c r="F405" s="626"/>
      <c r="G405" s="626"/>
    </row>
    <row r="406" spans="1:7" ht="13.8">
      <c r="A406" s="119" t="s">
        <v>63</v>
      </c>
      <c r="B406" s="123" t="s">
        <v>581</v>
      </c>
      <c r="C406" s="630"/>
      <c r="D406" s="124" t="s">
        <v>394</v>
      </c>
      <c r="E406" s="594">
        <v>2</v>
      </c>
      <c r="F406" s="362"/>
      <c r="G406" s="631" t="str">
        <f t="shared" ref="G406:G409" si="42">IF(ISBLANK(D406), "", IF(F406=0, "INCLUDED", IF(ISERROR(E406*F406), F406, E406*F406)))</f>
        <v>INCLUDED</v>
      </c>
    </row>
    <row r="407" spans="1:7" ht="13.8">
      <c r="A407" s="119" t="s">
        <v>42</v>
      </c>
      <c r="B407" s="123" t="s">
        <v>582</v>
      </c>
      <c r="C407" s="630"/>
      <c r="D407" s="124" t="s">
        <v>394</v>
      </c>
      <c r="E407" s="594">
        <v>2</v>
      </c>
      <c r="F407" s="362"/>
      <c r="G407" s="631" t="str">
        <f t="shared" si="42"/>
        <v>INCLUDED</v>
      </c>
    </row>
    <row r="408" spans="1:7" ht="13.8">
      <c r="A408" s="119" t="s">
        <v>43</v>
      </c>
      <c r="B408" s="123" t="s">
        <v>583</v>
      </c>
      <c r="C408" s="630"/>
      <c r="D408" s="124" t="s">
        <v>394</v>
      </c>
      <c r="E408" s="594">
        <v>1</v>
      </c>
      <c r="F408" s="362"/>
      <c r="G408" s="631" t="str">
        <f t="shared" si="42"/>
        <v>INCLUDED</v>
      </c>
    </row>
    <row r="409" spans="1:7" ht="27.6">
      <c r="A409" s="119" t="s">
        <v>44</v>
      </c>
      <c r="B409" s="123" t="s">
        <v>584</v>
      </c>
      <c r="C409" s="630"/>
      <c r="D409" s="124" t="s">
        <v>394</v>
      </c>
      <c r="E409" s="594">
        <v>1</v>
      </c>
      <c r="F409" s="362"/>
      <c r="G409" s="631" t="str">
        <f t="shared" si="42"/>
        <v>INCLUDED</v>
      </c>
    </row>
    <row r="410" spans="1:7" ht="13.8">
      <c r="A410" s="188"/>
      <c r="B410" s="170"/>
      <c r="C410" s="553"/>
      <c r="D410" s="133"/>
      <c r="E410" s="594"/>
      <c r="F410" s="626"/>
      <c r="G410" s="626"/>
    </row>
    <row r="411" spans="1:7" ht="13.8">
      <c r="A411" s="188" t="s">
        <v>585</v>
      </c>
      <c r="B411" s="189" t="s">
        <v>718</v>
      </c>
      <c r="C411" s="560"/>
      <c r="D411" s="133"/>
      <c r="E411" s="594"/>
      <c r="F411" s="626"/>
      <c r="G411" s="626"/>
    </row>
    <row r="412" spans="1:7" ht="13.8">
      <c r="A412" s="119" t="s">
        <v>63</v>
      </c>
      <c r="B412" s="123" t="s">
        <v>719</v>
      </c>
      <c r="C412" s="630"/>
      <c r="D412" s="124" t="s">
        <v>394</v>
      </c>
      <c r="E412" s="591">
        <v>4</v>
      </c>
      <c r="F412" s="362"/>
      <c r="G412" s="631" t="str">
        <f t="shared" ref="G412:G414" si="43">IF(ISBLANK(D412), "", IF(F412=0, "INCLUDED", IF(ISERROR(E412*F412), F412, E412*F412)))</f>
        <v>INCLUDED</v>
      </c>
    </row>
    <row r="413" spans="1:7" ht="13.8">
      <c r="A413" s="119" t="s">
        <v>42</v>
      </c>
      <c r="B413" s="123" t="s">
        <v>720</v>
      </c>
      <c r="C413" s="630"/>
      <c r="D413" s="124" t="s">
        <v>394</v>
      </c>
      <c r="E413" s="591">
        <v>2</v>
      </c>
      <c r="F413" s="362"/>
      <c r="G413" s="631" t="str">
        <f t="shared" si="43"/>
        <v>INCLUDED</v>
      </c>
    </row>
    <row r="414" spans="1:7" ht="27.6">
      <c r="A414" s="119" t="s">
        <v>43</v>
      </c>
      <c r="B414" s="123" t="s">
        <v>721</v>
      </c>
      <c r="C414" s="630"/>
      <c r="D414" s="124" t="s">
        <v>394</v>
      </c>
      <c r="E414" s="591">
        <v>1</v>
      </c>
      <c r="F414" s="362"/>
      <c r="G414" s="631" t="str">
        <f t="shared" si="43"/>
        <v>INCLUDED</v>
      </c>
    </row>
    <row r="415" spans="1:7" ht="13.8">
      <c r="A415" s="188"/>
      <c r="B415" s="123"/>
      <c r="C415" s="557"/>
      <c r="D415" s="124"/>
      <c r="E415" s="591"/>
      <c r="F415" s="626"/>
      <c r="G415" s="626"/>
    </row>
    <row r="416" spans="1:7" ht="13.8">
      <c r="A416" s="188" t="s">
        <v>594</v>
      </c>
      <c r="B416" s="189" t="s">
        <v>586</v>
      </c>
      <c r="C416" s="560"/>
      <c r="D416" s="133"/>
      <c r="E416" s="594"/>
      <c r="F416" s="626"/>
      <c r="G416" s="626"/>
    </row>
    <row r="417" spans="1:7" ht="13.8">
      <c r="A417" s="119" t="s">
        <v>63</v>
      </c>
      <c r="B417" s="123" t="s">
        <v>722</v>
      </c>
      <c r="C417" s="630"/>
      <c r="D417" s="106" t="s">
        <v>25</v>
      </c>
      <c r="E417" s="594">
        <v>18</v>
      </c>
      <c r="F417" s="362"/>
      <c r="G417" s="631" t="str">
        <f t="shared" ref="G417:G423" si="44">IF(ISBLANK(D417), "", IF(F417=0, "INCLUDED", IF(ISERROR(E417*F417), F417, E417*F417)))</f>
        <v>INCLUDED</v>
      </c>
    </row>
    <row r="418" spans="1:7" ht="13.8">
      <c r="A418" s="119" t="s">
        <v>42</v>
      </c>
      <c r="B418" s="123" t="s">
        <v>723</v>
      </c>
      <c r="C418" s="630"/>
      <c r="D418" s="106" t="s">
        <v>25</v>
      </c>
      <c r="E418" s="594">
        <v>12</v>
      </c>
      <c r="F418" s="362"/>
      <c r="G418" s="631" t="str">
        <f t="shared" si="44"/>
        <v>INCLUDED</v>
      </c>
    </row>
    <row r="419" spans="1:7" ht="13.8">
      <c r="A419" s="119" t="s">
        <v>43</v>
      </c>
      <c r="B419" s="123" t="s">
        <v>724</v>
      </c>
      <c r="C419" s="630"/>
      <c r="D419" s="106" t="s">
        <v>25</v>
      </c>
      <c r="E419" s="594">
        <v>21</v>
      </c>
      <c r="F419" s="362"/>
      <c r="G419" s="631" t="str">
        <f t="shared" si="44"/>
        <v>INCLUDED</v>
      </c>
    </row>
    <row r="420" spans="1:7" ht="13.8">
      <c r="A420" s="119" t="s">
        <v>44</v>
      </c>
      <c r="B420" s="123" t="s">
        <v>725</v>
      </c>
      <c r="C420" s="630"/>
      <c r="D420" s="106" t="s">
        <v>25</v>
      </c>
      <c r="E420" s="594">
        <v>12</v>
      </c>
      <c r="F420" s="362"/>
      <c r="G420" s="631" t="str">
        <f t="shared" si="44"/>
        <v>INCLUDED</v>
      </c>
    </row>
    <row r="421" spans="1:7" ht="13.8">
      <c r="A421" s="119" t="s">
        <v>45</v>
      </c>
      <c r="B421" s="123" t="s">
        <v>591</v>
      </c>
      <c r="C421" s="630"/>
      <c r="D421" s="106" t="s">
        <v>25</v>
      </c>
      <c r="E421" s="594">
        <f>55-E423</f>
        <v>40</v>
      </c>
      <c r="F421" s="362"/>
      <c r="G421" s="631" t="str">
        <f t="shared" si="44"/>
        <v>INCLUDED</v>
      </c>
    </row>
    <row r="422" spans="1:7" ht="13.8">
      <c r="A422" s="119" t="s">
        <v>200</v>
      </c>
      <c r="B422" s="123" t="s">
        <v>592</v>
      </c>
      <c r="C422" s="630"/>
      <c r="D422" s="106" t="s">
        <v>25</v>
      </c>
      <c r="E422" s="594">
        <v>4</v>
      </c>
      <c r="F422" s="362"/>
      <c r="G422" s="631" t="str">
        <f t="shared" si="44"/>
        <v>INCLUDED</v>
      </c>
    </row>
    <row r="423" spans="1:7" ht="13.8">
      <c r="A423" s="119" t="s">
        <v>202</v>
      </c>
      <c r="B423" s="123" t="s">
        <v>593</v>
      </c>
      <c r="C423" s="630"/>
      <c r="D423" s="106" t="s">
        <v>25</v>
      </c>
      <c r="E423" s="594">
        <v>15</v>
      </c>
      <c r="F423" s="362"/>
      <c r="G423" s="631" t="str">
        <f t="shared" si="44"/>
        <v>INCLUDED</v>
      </c>
    </row>
    <row r="424" spans="1:7" ht="13.8">
      <c r="A424" s="119"/>
      <c r="B424" s="123"/>
      <c r="C424" s="557"/>
      <c r="D424" s="124"/>
      <c r="E424" s="594"/>
      <c r="F424" s="626"/>
      <c r="G424" s="626"/>
    </row>
    <row r="425" spans="1:7" ht="13.8">
      <c r="A425" s="188" t="s">
        <v>599</v>
      </c>
      <c r="B425" s="189" t="s">
        <v>726</v>
      </c>
      <c r="C425" s="560"/>
      <c r="D425" s="124"/>
      <c r="E425" s="594"/>
      <c r="F425" s="626"/>
      <c r="G425" s="626"/>
    </row>
    <row r="426" spans="1:7" ht="13.8">
      <c r="A426" s="119" t="s">
        <v>63</v>
      </c>
      <c r="B426" s="123" t="s">
        <v>727</v>
      </c>
      <c r="C426" s="630"/>
      <c r="D426" s="106" t="s">
        <v>25</v>
      </c>
      <c r="E426" s="594">
        <v>21</v>
      </c>
      <c r="F426" s="362"/>
      <c r="G426" s="631" t="str">
        <f t="shared" ref="G426:G431" si="45">IF(ISBLANK(D426), "", IF(F426=0, "INCLUDED", IF(ISERROR(E426*F426), F426, E426*F426)))</f>
        <v>INCLUDED</v>
      </c>
    </row>
    <row r="427" spans="1:7" ht="13.8">
      <c r="A427" s="119" t="s">
        <v>42</v>
      </c>
      <c r="B427" s="123" t="s">
        <v>728</v>
      </c>
      <c r="C427" s="630"/>
      <c r="D427" s="106" t="s">
        <v>25</v>
      </c>
      <c r="E427" s="594">
        <v>15</v>
      </c>
      <c r="F427" s="362"/>
      <c r="G427" s="631" t="str">
        <f t="shared" si="45"/>
        <v>INCLUDED</v>
      </c>
    </row>
    <row r="428" spans="1:7" ht="13.8">
      <c r="A428" s="119" t="s">
        <v>43</v>
      </c>
      <c r="B428" s="123" t="s">
        <v>729</v>
      </c>
      <c r="C428" s="630"/>
      <c r="D428" s="106" t="s">
        <v>25</v>
      </c>
      <c r="E428" s="594">
        <v>20</v>
      </c>
      <c r="F428" s="362"/>
      <c r="G428" s="631" t="str">
        <f t="shared" si="45"/>
        <v>INCLUDED</v>
      </c>
    </row>
    <row r="429" spans="1:7" ht="13.8">
      <c r="A429" s="119" t="s">
        <v>44</v>
      </c>
      <c r="B429" s="123" t="s">
        <v>730</v>
      </c>
      <c r="C429" s="630"/>
      <c r="D429" s="106" t="s">
        <v>25</v>
      </c>
      <c r="E429" s="594">
        <v>18</v>
      </c>
      <c r="F429" s="362"/>
      <c r="G429" s="631" t="str">
        <f t="shared" si="45"/>
        <v>INCLUDED</v>
      </c>
    </row>
    <row r="430" spans="1:7" ht="13.8">
      <c r="A430" s="119" t="s">
        <v>45</v>
      </c>
      <c r="B430" s="123" t="s">
        <v>731</v>
      </c>
      <c r="C430" s="630"/>
      <c r="D430" s="106" t="s">
        <v>25</v>
      </c>
      <c r="E430" s="594">
        <f>56-E431</f>
        <v>35</v>
      </c>
      <c r="F430" s="362"/>
      <c r="G430" s="631" t="str">
        <f t="shared" si="45"/>
        <v>INCLUDED</v>
      </c>
    </row>
    <row r="431" spans="1:7" ht="13.8">
      <c r="A431" s="119" t="s">
        <v>200</v>
      </c>
      <c r="B431" s="123" t="s">
        <v>732</v>
      </c>
      <c r="C431" s="630"/>
      <c r="D431" s="124" t="s">
        <v>394</v>
      </c>
      <c r="E431" s="594">
        <v>21</v>
      </c>
      <c r="F431" s="362"/>
      <c r="G431" s="631" t="str">
        <f t="shared" si="45"/>
        <v>INCLUDED</v>
      </c>
    </row>
    <row r="432" spans="1:7" ht="13.8">
      <c r="A432" s="119"/>
      <c r="B432" s="123"/>
      <c r="C432" s="557"/>
      <c r="D432" s="124"/>
      <c r="E432" s="594"/>
      <c r="F432" s="626"/>
      <c r="G432" s="626"/>
    </row>
    <row r="433" spans="1:7" ht="13.8">
      <c r="A433" s="188" t="s">
        <v>733</v>
      </c>
      <c r="B433" s="189" t="s">
        <v>734</v>
      </c>
      <c r="C433" s="560"/>
      <c r="D433" s="124"/>
      <c r="E433" s="594"/>
      <c r="F433" s="626"/>
      <c r="G433" s="626"/>
    </row>
    <row r="434" spans="1:7" ht="13.8">
      <c r="A434" s="119" t="s">
        <v>63</v>
      </c>
      <c r="B434" s="123" t="s">
        <v>735</v>
      </c>
      <c r="C434" s="630"/>
      <c r="D434" s="106" t="s">
        <v>25</v>
      </c>
      <c r="E434" s="591">
        <v>3</v>
      </c>
      <c r="F434" s="362"/>
      <c r="G434" s="631" t="str">
        <f t="shared" ref="G434:G437" si="46">IF(ISBLANK(D434), "", IF(F434=0, "INCLUDED", IF(ISERROR(E434*F434), F434, E434*F434)))</f>
        <v>INCLUDED</v>
      </c>
    </row>
    <row r="435" spans="1:7" ht="13.8">
      <c r="A435" s="119" t="s">
        <v>42</v>
      </c>
      <c r="B435" s="123" t="s">
        <v>736</v>
      </c>
      <c r="C435" s="630"/>
      <c r="D435" s="106" t="s">
        <v>25</v>
      </c>
      <c r="E435" s="591">
        <v>3</v>
      </c>
      <c r="F435" s="362"/>
      <c r="G435" s="631" t="str">
        <f t="shared" si="46"/>
        <v>INCLUDED</v>
      </c>
    </row>
    <row r="436" spans="1:7" ht="13.8">
      <c r="A436" s="119" t="s">
        <v>43</v>
      </c>
      <c r="B436" s="123" t="s">
        <v>737</v>
      </c>
      <c r="C436" s="630"/>
      <c r="D436" s="106" t="s">
        <v>25</v>
      </c>
      <c r="E436" s="591">
        <v>1</v>
      </c>
      <c r="F436" s="362"/>
      <c r="G436" s="631" t="str">
        <f t="shared" si="46"/>
        <v>INCLUDED</v>
      </c>
    </row>
    <row r="437" spans="1:7" ht="13.8">
      <c r="A437" s="119" t="s">
        <v>44</v>
      </c>
      <c r="B437" s="123" t="s">
        <v>738</v>
      </c>
      <c r="C437" s="630"/>
      <c r="D437" s="106" t="s">
        <v>25</v>
      </c>
      <c r="E437" s="591">
        <v>9</v>
      </c>
      <c r="F437" s="362"/>
      <c r="G437" s="631" t="str">
        <f t="shared" si="46"/>
        <v>INCLUDED</v>
      </c>
    </row>
    <row r="438" spans="1:7" ht="13.8">
      <c r="A438" s="119"/>
      <c r="B438" s="123"/>
      <c r="C438" s="557"/>
      <c r="D438" s="124"/>
      <c r="E438" s="594"/>
      <c r="F438" s="626"/>
      <c r="G438" s="626"/>
    </row>
    <row r="439" spans="1:7" ht="13.8">
      <c r="A439" s="188" t="s">
        <v>739</v>
      </c>
      <c r="B439" s="189" t="s">
        <v>595</v>
      </c>
      <c r="C439" s="560"/>
      <c r="D439" s="133"/>
      <c r="E439" s="594"/>
      <c r="F439" s="626"/>
      <c r="G439" s="626"/>
    </row>
    <row r="440" spans="1:7" ht="13.8">
      <c r="A440" s="119" t="s">
        <v>63</v>
      </c>
      <c r="B440" s="123" t="s">
        <v>740</v>
      </c>
      <c r="C440" s="630"/>
      <c r="D440" s="106" t="s">
        <v>25</v>
      </c>
      <c r="E440" s="594">
        <v>1</v>
      </c>
      <c r="F440" s="362"/>
      <c r="G440" s="631" t="str">
        <f t="shared" ref="G440:G443" si="47">IF(ISBLANK(D440), "", IF(F440=0, "INCLUDED", IF(ISERROR(E440*F440), F440, E440*F440)))</f>
        <v>INCLUDED</v>
      </c>
    </row>
    <row r="441" spans="1:7" ht="13.8">
      <c r="A441" s="119" t="s">
        <v>42</v>
      </c>
      <c r="B441" s="123" t="s">
        <v>741</v>
      </c>
      <c r="C441" s="630"/>
      <c r="D441" s="106" t="s">
        <v>25</v>
      </c>
      <c r="E441" s="594">
        <v>3</v>
      </c>
      <c r="F441" s="362"/>
      <c r="G441" s="631" t="str">
        <f t="shared" si="47"/>
        <v>INCLUDED</v>
      </c>
    </row>
    <row r="442" spans="1:7" ht="13.8">
      <c r="A442" s="119" t="s">
        <v>43</v>
      </c>
      <c r="B442" s="123" t="s">
        <v>742</v>
      </c>
      <c r="C442" s="630"/>
      <c r="D442" s="106" t="s">
        <v>25</v>
      </c>
      <c r="E442" s="594">
        <v>3</v>
      </c>
      <c r="F442" s="362"/>
      <c r="G442" s="631" t="str">
        <f t="shared" si="47"/>
        <v>INCLUDED</v>
      </c>
    </row>
    <row r="443" spans="1:7" ht="13.8">
      <c r="A443" s="119" t="s">
        <v>44</v>
      </c>
      <c r="B443" s="123" t="s">
        <v>743</v>
      </c>
      <c r="C443" s="630"/>
      <c r="D443" s="106" t="s">
        <v>25</v>
      </c>
      <c r="E443" s="594">
        <v>3</v>
      </c>
      <c r="F443" s="362"/>
      <c r="G443" s="631" t="str">
        <f t="shared" si="47"/>
        <v>INCLUDED</v>
      </c>
    </row>
    <row r="444" spans="1:7" ht="13.8">
      <c r="A444" s="119"/>
      <c r="B444" s="123"/>
      <c r="C444" s="557"/>
      <c r="D444" s="124"/>
      <c r="E444" s="594"/>
      <c r="F444" s="626"/>
      <c r="G444" s="626"/>
    </row>
    <row r="445" spans="1:7" ht="13.8">
      <c r="A445" s="148" t="s">
        <v>604</v>
      </c>
      <c r="B445" s="115" t="s">
        <v>605</v>
      </c>
      <c r="C445" s="533"/>
      <c r="D445" s="102"/>
      <c r="E445" s="588"/>
      <c r="F445" s="626"/>
      <c r="G445" s="626"/>
    </row>
    <row r="446" spans="1:7" ht="13.8">
      <c r="A446" s="125" t="s">
        <v>63</v>
      </c>
      <c r="B446" s="113" t="s">
        <v>606</v>
      </c>
      <c r="C446" s="630"/>
      <c r="D446" s="179" t="s">
        <v>191</v>
      </c>
      <c r="E446" s="608">
        <v>1</v>
      </c>
      <c r="F446" s="362"/>
      <c r="G446" s="631" t="str">
        <f>IF(ISBLANK(D446), "", IF(F446=0, "INCLUDED", IF(ISERROR(E446*F446), F446, E446*F446)))</f>
        <v>INCLUDED</v>
      </c>
    </row>
    <row r="447" spans="1:7" ht="13.8">
      <c r="A447" s="125"/>
      <c r="B447" s="113"/>
      <c r="C447" s="532"/>
      <c r="D447" s="179"/>
      <c r="E447" s="608"/>
      <c r="F447" s="626"/>
      <c r="G447" s="626"/>
    </row>
    <row r="448" spans="1:7" ht="13.8">
      <c r="A448" s="152" t="s">
        <v>607</v>
      </c>
      <c r="B448" s="190" t="s">
        <v>608</v>
      </c>
      <c r="C448" s="561"/>
      <c r="D448" s="145"/>
      <c r="E448" s="597"/>
      <c r="F448" s="626"/>
      <c r="G448" s="626"/>
    </row>
    <row r="449" spans="1:7" ht="13.8">
      <c r="A449" s="135" t="s">
        <v>63</v>
      </c>
      <c r="B449" s="186" t="s">
        <v>744</v>
      </c>
      <c r="C449" s="630"/>
      <c r="D449" s="133" t="s">
        <v>23</v>
      </c>
      <c r="E449" s="594">
        <v>10</v>
      </c>
      <c r="F449" s="362"/>
      <c r="G449" s="631" t="str">
        <f>IF(ISBLANK(D449), "", IF(F449=0, "INCLUDED", IF(ISERROR(E449*F449), F449, E449*F449)))</f>
        <v>INCLUDED</v>
      </c>
    </row>
    <row r="450" spans="1:7" ht="13.8">
      <c r="A450" s="135"/>
      <c r="B450" s="186"/>
      <c r="C450" s="558"/>
      <c r="D450" s="133"/>
      <c r="E450" s="594"/>
      <c r="F450" s="626"/>
      <c r="G450" s="626"/>
    </row>
    <row r="451" spans="1:7" ht="13.8">
      <c r="A451" s="135" t="s">
        <v>745</v>
      </c>
      <c r="B451" s="193" t="s">
        <v>610</v>
      </c>
      <c r="C451" s="562"/>
      <c r="D451" s="133"/>
      <c r="E451" s="594"/>
      <c r="F451" s="626"/>
      <c r="G451" s="626"/>
    </row>
    <row r="452" spans="1:7">
      <c r="A452" s="192" t="s">
        <v>872</v>
      </c>
      <c r="B452" s="229" t="s">
        <v>890</v>
      </c>
      <c r="C452" s="229"/>
      <c r="D452" s="194"/>
      <c r="E452" s="594"/>
      <c r="F452" s="626"/>
      <c r="G452" s="626"/>
    </row>
    <row r="453" spans="1:7" ht="13.8">
      <c r="A453" s="195" t="s">
        <v>611</v>
      </c>
      <c r="B453" s="196" t="s">
        <v>612</v>
      </c>
      <c r="C453" s="563"/>
      <c r="D453" s="197"/>
      <c r="E453" s="594"/>
      <c r="F453" s="626"/>
      <c r="G453" s="626"/>
    </row>
    <row r="454" spans="1:7" ht="41.4">
      <c r="A454" s="194" t="s">
        <v>81</v>
      </c>
      <c r="B454" s="198" t="s">
        <v>613</v>
      </c>
      <c r="C454" s="630"/>
      <c r="D454" s="197" t="s">
        <v>14</v>
      </c>
      <c r="E454" s="607">
        <v>1</v>
      </c>
      <c r="F454" s="362"/>
      <c r="G454" s="631" t="str">
        <f>IF(ISBLANK(D454), "", IF(F454=0, "INCLUDED", IF(ISERROR(E454*F454), F454, E454*F454)))</f>
        <v>INCLUDED</v>
      </c>
    </row>
    <row r="455" spans="1:7" ht="13.8">
      <c r="A455" s="194"/>
      <c r="B455" s="198"/>
      <c r="C455" s="564"/>
      <c r="D455" s="197"/>
      <c r="E455" s="594"/>
      <c r="F455" s="626"/>
      <c r="G455" s="626"/>
    </row>
    <row r="456" spans="1:7" ht="13.8">
      <c r="A456" s="194" t="s">
        <v>381</v>
      </c>
      <c r="B456" s="199" t="s">
        <v>614</v>
      </c>
      <c r="C456" s="565"/>
      <c r="D456" s="197"/>
      <c r="E456" s="594"/>
      <c r="F456" s="626"/>
      <c r="G456" s="626"/>
    </row>
    <row r="457" spans="1:7" ht="13.8">
      <c r="A457" s="194" t="s">
        <v>113</v>
      </c>
      <c r="B457" s="198" t="s">
        <v>746</v>
      </c>
      <c r="C457" s="630"/>
      <c r="D457" s="197" t="s">
        <v>14</v>
      </c>
      <c r="E457" s="594">
        <v>2</v>
      </c>
      <c r="F457" s="362"/>
      <c r="G457" s="631" t="str">
        <f t="shared" ref="G457:G462" si="48">IF(ISBLANK(D457), "", IF(F457=0, "INCLUDED", IF(ISERROR(E457*F457), F457, E457*F457)))</f>
        <v>INCLUDED</v>
      </c>
    </row>
    <row r="458" spans="1:7" ht="13.8">
      <c r="A458" s="194" t="s">
        <v>114</v>
      </c>
      <c r="B458" s="198" t="s">
        <v>616</v>
      </c>
      <c r="C458" s="630"/>
      <c r="D458" s="197" t="s">
        <v>14</v>
      </c>
      <c r="E458" s="594">
        <v>2</v>
      </c>
      <c r="F458" s="362"/>
      <c r="G458" s="631" t="str">
        <f t="shared" si="48"/>
        <v>INCLUDED</v>
      </c>
    </row>
    <row r="459" spans="1:7" ht="13.8">
      <c r="A459" s="194" t="s">
        <v>115</v>
      </c>
      <c r="B459" s="198" t="s">
        <v>747</v>
      </c>
      <c r="C459" s="630"/>
      <c r="D459" s="197" t="s">
        <v>14</v>
      </c>
      <c r="E459" s="594">
        <v>2</v>
      </c>
      <c r="F459" s="362"/>
      <c r="G459" s="631" t="str">
        <f t="shared" si="48"/>
        <v>INCLUDED</v>
      </c>
    </row>
    <row r="460" spans="1:7" ht="13.8">
      <c r="A460" s="194" t="s">
        <v>70</v>
      </c>
      <c r="B460" s="198" t="s">
        <v>748</v>
      </c>
      <c r="C460" s="630"/>
      <c r="D460" s="197" t="s">
        <v>14</v>
      </c>
      <c r="E460" s="594">
        <v>2</v>
      </c>
      <c r="F460" s="362"/>
      <c r="G460" s="631" t="str">
        <f t="shared" si="48"/>
        <v>INCLUDED</v>
      </c>
    </row>
    <row r="461" spans="1:7" ht="13.8">
      <c r="A461" s="194" t="s">
        <v>139</v>
      </c>
      <c r="B461" s="198" t="s">
        <v>617</v>
      </c>
      <c r="C461" s="630"/>
      <c r="D461" s="197" t="s">
        <v>14</v>
      </c>
      <c r="E461" s="594">
        <v>2</v>
      </c>
      <c r="F461" s="362"/>
      <c r="G461" s="631" t="str">
        <f t="shared" si="48"/>
        <v>INCLUDED</v>
      </c>
    </row>
    <row r="462" spans="1:7" ht="13.8">
      <c r="A462" s="194" t="s">
        <v>157</v>
      </c>
      <c r="B462" s="198" t="s">
        <v>749</v>
      </c>
      <c r="C462" s="630"/>
      <c r="D462" s="197" t="s">
        <v>14</v>
      </c>
      <c r="E462" s="594">
        <v>2</v>
      </c>
      <c r="F462" s="362"/>
      <c r="G462" s="631" t="str">
        <f t="shared" si="48"/>
        <v>INCLUDED</v>
      </c>
    </row>
    <row r="463" spans="1:7" ht="13.8">
      <c r="A463" s="133"/>
      <c r="B463" s="170"/>
      <c r="C463" s="553"/>
      <c r="D463" s="133"/>
      <c r="E463" s="594"/>
      <c r="F463" s="626"/>
      <c r="G463" s="626"/>
    </row>
    <row r="464" spans="1:7" ht="13.8">
      <c r="A464" s="194" t="s">
        <v>441</v>
      </c>
      <c r="B464" s="199" t="s">
        <v>619</v>
      </c>
      <c r="C464" s="565"/>
      <c r="D464" s="197"/>
      <c r="E464" s="594"/>
      <c r="F464" s="626"/>
      <c r="G464" s="626"/>
    </row>
    <row r="465" spans="1:7" ht="13.8">
      <c r="A465" s="194" t="s">
        <v>113</v>
      </c>
      <c r="B465" s="198" t="s">
        <v>620</v>
      </c>
      <c r="C465" s="630"/>
      <c r="D465" s="197" t="s">
        <v>14</v>
      </c>
      <c r="E465" s="594">
        <v>2</v>
      </c>
      <c r="F465" s="362"/>
      <c r="G465" s="631" t="str">
        <f t="shared" ref="G465:G467" si="49">IF(ISBLANK(D465), "", IF(F465=0, "INCLUDED", IF(ISERROR(E465*F465), F465, E465*F465)))</f>
        <v>INCLUDED</v>
      </c>
    </row>
    <row r="466" spans="1:7" ht="27.6">
      <c r="A466" s="194" t="s">
        <v>114</v>
      </c>
      <c r="B466" s="198" t="s">
        <v>621</v>
      </c>
      <c r="C466" s="630"/>
      <c r="D466" s="197" t="s">
        <v>14</v>
      </c>
      <c r="E466" s="594">
        <v>2</v>
      </c>
      <c r="F466" s="362"/>
      <c r="G466" s="631" t="str">
        <f t="shared" si="49"/>
        <v>INCLUDED</v>
      </c>
    </row>
    <row r="467" spans="1:7" ht="16.8">
      <c r="A467" s="194" t="s">
        <v>115</v>
      </c>
      <c r="B467" s="198" t="s">
        <v>680</v>
      </c>
      <c r="C467" s="630"/>
      <c r="D467" s="197" t="s">
        <v>191</v>
      </c>
      <c r="E467" s="594">
        <v>1</v>
      </c>
      <c r="F467" s="362"/>
      <c r="G467" s="631" t="str">
        <f t="shared" si="49"/>
        <v>INCLUDED</v>
      </c>
    </row>
    <row r="468" spans="1:7" ht="13.8">
      <c r="A468" s="133"/>
      <c r="B468" s="170"/>
      <c r="C468" s="553"/>
      <c r="D468" s="133"/>
      <c r="E468" s="594"/>
      <c r="F468" s="626"/>
      <c r="G468" s="626"/>
    </row>
    <row r="469" spans="1:7" ht="13.8">
      <c r="A469" s="192" t="s">
        <v>112</v>
      </c>
      <c r="B469" s="199" t="s">
        <v>622</v>
      </c>
      <c r="C469" s="565"/>
      <c r="D469" s="133"/>
      <c r="E469" s="594"/>
      <c r="F469" s="626"/>
      <c r="G469" s="626"/>
    </row>
    <row r="470" spans="1:7" ht="13.8">
      <c r="A470" s="200" t="s">
        <v>113</v>
      </c>
      <c r="B470" s="199" t="s">
        <v>623</v>
      </c>
      <c r="C470" s="630"/>
      <c r="D470" s="201" t="s">
        <v>57</v>
      </c>
      <c r="E470" s="594">
        <v>1</v>
      </c>
      <c r="F470" s="362"/>
      <c r="G470" s="631" t="str">
        <f>IF(ISBLANK(D470), "", IF(F470=0, "INCLUDED", IF(ISERROR(E470*F470), F470, E470*F470)))</f>
        <v>INCLUDED</v>
      </c>
    </row>
    <row r="471" spans="1:7" ht="13.8">
      <c r="A471" s="192"/>
      <c r="B471" s="202"/>
      <c r="C471" s="242"/>
      <c r="D471" s="201"/>
      <c r="E471" s="594"/>
      <c r="F471" s="626"/>
      <c r="G471" s="626"/>
    </row>
    <row r="472" spans="1:7" ht="13.8">
      <c r="A472" s="203" t="s">
        <v>329</v>
      </c>
      <c r="B472" s="204" t="s">
        <v>624</v>
      </c>
      <c r="C472" s="566"/>
      <c r="D472" s="205"/>
      <c r="E472" s="594"/>
      <c r="F472" s="626"/>
      <c r="G472" s="626"/>
    </row>
    <row r="473" spans="1:7" ht="13.8">
      <c r="A473" s="200" t="s">
        <v>113</v>
      </c>
      <c r="B473" s="123" t="s">
        <v>625</v>
      </c>
      <c r="C473" s="630"/>
      <c r="D473" s="201" t="s">
        <v>57</v>
      </c>
      <c r="E473" s="594">
        <v>4</v>
      </c>
      <c r="F473" s="362"/>
      <c r="G473" s="631" t="str">
        <f>IF(ISBLANK(D473), "", IF(F473=0, "INCLUDED", IF(ISERROR(E473*F473), F473, E473*F473)))</f>
        <v>INCLUDED</v>
      </c>
    </row>
    <row r="474" spans="1:7" ht="13.8">
      <c r="A474" s="133"/>
      <c r="B474" s="170"/>
      <c r="C474" s="553"/>
      <c r="D474" s="133"/>
      <c r="E474" s="594"/>
      <c r="F474" s="626"/>
      <c r="G474" s="626"/>
    </row>
    <row r="475" spans="1:7" ht="13.8">
      <c r="A475" s="135" t="s">
        <v>873</v>
      </c>
      <c r="B475" s="191" t="s">
        <v>750</v>
      </c>
      <c r="C475" s="567"/>
      <c r="D475" s="133"/>
      <c r="E475" s="594"/>
      <c r="F475" s="626"/>
      <c r="G475" s="626"/>
    </row>
    <row r="476" spans="1:7" ht="13.8">
      <c r="A476" s="195" t="s">
        <v>611</v>
      </c>
      <c r="B476" s="196" t="s">
        <v>612</v>
      </c>
      <c r="C476" s="563"/>
      <c r="D476" s="197"/>
      <c r="E476" s="594"/>
      <c r="F476" s="626"/>
      <c r="G476" s="626"/>
    </row>
    <row r="477" spans="1:7" ht="41.4">
      <c r="A477" s="194" t="s">
        <v>81</v>
      </c>
      <c r="B477" s="198" t="s">
        <v>613</v>
      </c>
      <c r="C477" s="630"/>
      <c r="D477" s="197" t="s">
        <v>14</v>
      </c>
      <c r="E477" s="607">
        <v>1</v>
      </c>
      <c r="F477" s="362"/>
      <c r="G477" s="631" t="str">
        <f>IF(ISBLANK(D477), "", IF(F477=0, "INCLUDED", IF(ISERROR(E477*F477), F477, E477*F477)))</f>
        <v>INCLUDED</v>
      </c>
    </row>
    <row r="478" spans="1:7" ht="13.8">
      <c r="A478" s="194"/>
      <c r="B478" s="198"/>
      <c r="C478" s="564"/>
      <c r="D478" s="197"/>
      <c r="E478" s="594"/>
      <c r="F478" s="626"/>
      <c r="G478" s="626"/>
    </row>
    <row r="479" spans="1:7" ht="13.8">
      <c r="A479" s="194" t="s">
        <v>381</v>
      </c>
      <c r="B479" s="199" t="s">
        <v>614</v>
      </c>
      <c r="C479" s="565"/>
      <c r="D479" s="197"/>
      <c r="E479" s="594"/>
      <c r="F479" s="626"/>
      <c r="G479" s="626"/>
    </row>
    <row r="480" spans="1:7" ht="13.8">
      <c r="A480" s="194" t="s">
        <v>113</v>
      </c>
      <c r="B480" s="198" t="s">
        <v>746</v>
      </c>
      <c r="C480" s="630"/>
      <c r="D480" s="197" t="s">
        <v>14</v>
      </c>
      <c r="E480" s="594">
        <v>2</v>
      </c>
      <c r="F480" s="362"/>
      <c r="G480" s="631" t="str">
        <f t="shared" ref="G480:G481" si="50">IF(ISBLANK(D480), "", IF(F480=0, "INCLUDED", IF(ISERROR(E480*F480), F480, E480*F480)))</f>
        <v>INCLUDED</v>
      </c>
    </row>
    <row r="481" spans="1:7" ht="13.8">
      <c r="A481" s="194" t="s">
        <v>114</v>
      </c>
      <c r="B481" s="198" t="s">
        <v>748</v>
      </c>
      <c r="C481" s="630"/>
      <c r="D481" s="197" t="s">
        <v>14</v>
      </c>
      <c r="E481" s="594">
        <v>2</v>
      </c>
      <c r="F481" s="362"/>
      <c r="G481" s="631" t="str">
        <f t="shared" si="50"/>
        <v>INCLUDED</v>
      </c>
    </row>
    <row r="482" spans="1:7" ht="13.8">
      <c r="A482" s="133"/>
      <c r="B482" s="170"/>
      <c r="C482" s="553"/>
      <c r="D482" s="133"/>
      <c r="E482" s="594"/>
      <c r="F482" s="626"/>
      <c r="G482" s="626"/>
    </row>
    <row r="483" spans="1:7" ht="13.8">
      <c r="A483" s="194" t="s">
        <v>441</v>
      </c>
      <c r="B483" s="199" t="s">
        <v>619</v>
      </c>
      <c r="C483" s="565"/>
      <c r="D483" s="197"/>
      <c r="E483" s="594"/>
      <c r="F483" s="626"/>
      <c r="G483" s="626"/>
    </row>
    <row r="484" spans="1:7" ht="13.8">
      <c r="A484" s="194" t="s">
        <v>113</v>
      </c>
      <c r="B484" s="198" t="s">
        <v>620</v>
      </c>
      <c r="C484" s="630"/>
      <c r="D484" s="197" t="s">
        <v>14</v>
      </c>
      <c r="E484" s="594">
        <v>2</v>
      </c>
      <c r="F484" s="362"/>
      <c r="G484" s="631" t="str">
        <f t="shared" ref="G484:G486" si="51">IF(ISBLANK(D484), "", IF(F484=0, "INCLUDED", IF(ISERROR(E484*F484), F484, E484*F484)))</f>
        <v>INCLUDED</v>
      </c>
    </row>
    <row r="485" spans="1:7" ht="27.6">
      <c r="A485" s="194" t="s">
        <v>114</v>
      </c>
      <c r="B485" s="198" t="s">
        <v>621</v>
      </c>
      <c r="C485" s="630"/>
      <c r="D485" s="197" t="s">
        <v>14</v>
      </c>
      <c r="E485" s="594">
        <v>2</v>
      </c>
      <c r="F485" s="362"/>
      <c r="G485" s="631" t="str">
        <f t="shared" si="51"/>
        <v>INCLUDED</v>
      </c>
    </row>
    <row r="486" spans="1:7" ht="16.8">
      <c r="A486" s="194" t="s">
        <v>115</v>
      </c>
      <c r="B486" s="198" t="s">
        <v>680</v>
      </c>
      <c r="C486" s="630"/>
      <c r="D486" s="197" t="s">
        <v>191</v>
      </c>
      <c r="E486" s="594">
        <v>1</v>
      </c>
      <c r="F486" s="362"/>
      <c r="G486" s="631" t="str">
        <f t="shared" si="51"/>
        <v>INCLUDED</v>
      </c>
    </row>
    <row r="487" spans="1:7" ht="13.8">
      <c r="A487" s="133"/>
      <c r="B487" s="170"/>
      <c r="C487" s="553"/>
      <c r="D487" s="133"/>
      <c r="E487" s="594"/>
      <c r="F487" s="626"/>
      <c r="G487" s="626"/>
    </row>
    <row r="488" spans="1:7" ht="13.8">
      <c r="A488" s="192" t="s">
        <v>112</v>
      </c>
      <c r="B488" s="199" t="s">
        <v>622</v>
      </c>
      <c r="C488" s="565"/>
      <c r="D488" s="133"/>
      <c r="E488" s="594"/>
      <c r="F488" s="626"/>
      <c r="G488" s="626"/>
    </row>
    <row r="489" spans="1:7" ht="13.8">
      <c r="A489" s="200" t="s">
        <v>113</v>
      </c>
      <c r="B489" s="199" t="s">
        <v>623</v>
      </c>
      <c r="C489" s="630"/>
      <c r="D489" s="201" t="s">
        <v>57</v>
      </c>
      <c r="E489" s="594">
        <v>1</v>
      </c>
      <c r="F489" s="362"/>
      <c r="G489" s="631" t="str">
        <f>IF(ISBLANK(D489), "", IF(F489=0, "INCLUDED", IF(ISERROR(E489*F489), F489, E489*F489)))</f>
        <v>INCLUDED</v>
      </c>
    </row>
    <row r="490" spans="1:7" ht="13.8">
      <c r="A490" s="192"/>
      <c r="B490" s="202"/>
      <c r="C490" s="242"/>
      <c r="D490" s="201"/>
      <c r="E490" s="594"/>
      <c r="F490" s="626"/>
      <c r="G490" s="626"/>
    </row>
    <row r="491" spans="1:7" ht="13.8">
      <c r="A491" s="203" t="s">
        <v>329</v>
      </c>
      <c r="B491" s="204" t="s">
        <v>624</v>
      </c>
      <c r="C491" s="566"/>
      <c r="D491" s="205"/>
      <c r="E491" s="594"/>
      <c r="F491" s="626"/>
      <c r="G491" s="626"/>
    </row>
    <row r="492" spans="1:7" ht="13.8">
      <c r="A492" s="200" t="s">
        <v>113</v>
      </c>
      <c r="B492" s="123" t="s">
        <v>625</v>
      </c>
      <c r="C492" s="630"/>
      <c r="D492" s="201" t="s">
        <v>57</v>
      </c>
      <c r="E492" s="594">
        <v>4</v>
      </c>
      <c r="F492" s="362"/>
      <c r="G492" s="631" t="str">
        <f>IF(ISBLANK(D492), "", IF(F492=0, "INCLUDED", IF(ISERROR(E492*F492), F492, E492*F492)))</f>
        <v>INCLUDED</v>
      </c>
    </row>
    <row r="493" spans="1:7" ht="13.8">
      <c r="A493" s="125"/>
      <c r="B493" s="206"/>
      <c r="C493" s="568"/>
      <c r="D493" s="102"/>
      <c r="E493" s="594"/>
      <c r="F493" s="626"/>
      <c r="G493" s="626"/>
    </row>
    <row r="494" spans="1:7" ht="13.8">
      <c r="A494" s="135" t="s">
        <v>874</v>
      </c>
      <c r="B494" s="186" t="s">
        <v>751</v>
      </c>
      <c r="C494" s="558"/>
      <c r="D494" s="133"/>
      <c r="E494" s="594"/>
      <c r="F494" s="626"/>
      <c r="G494" s="626"/>
    </row>
    <row r="495" spans="1:7" ht="13.8">
      <c r="A495" s="195" t="s">
        <v>611</v>
      </c>
      <c r="B495" s="196" t="s">
        <v>612</v>
      </c>
      <c r="C495" s="563"/>
      <c r="D495" s="197"/>
      <c r="E495" s="594"/>
      <c r="F495" s="626"/>
      <c r="G495" s="626"/>
    </row>
    <row r="496" spans="1:7" ht="41.4">
      <c r="A496" s="194" t="s">
        <v>81</v>
      </c>
      <c r="B496" s="198" t="s">
        <v>613</v>
      </c>
      <c r="C496" s="630"/>
      <c r="D496" s="197" t="s">
        <v>14</v>
      </c>
      <c r="E496" s="607">
        <v>1</v>
      </c>
      <c r="F496" s="362"/>
      <c r="G496" s="631" t="str">
        <f>IF(ISBLANK(D496), "", IF(F496=0, "INCLUDED", IF(ISERROR(E496*F496), F496, E496*F496)))</f>
        <v>INCLUDED</v>
      </c>
    </row>
    <row r="497" spans="1:7" ht="13.8">
      <c r="A497" s="194"/>
      <c r="B497" s="198"/>
      <c r="C497" s="564"/>
      <c r="D497" s="197"/>
      <c r="E497" s="594"/>
      <c r="F497" s="626"/>
      <c r="G497" s="626"/>
    </row>
    <row r="498" spans="1:7" ht="13.8">
      <c r="A498" s="194" t="s">
        <v>381</v>
      </c>
      <c r="B498" s="199" t="s">
        <v>614</v>
      </c>
      <c r="C498" s="565"/>
      <c r="D498" s="197"/>
      <c r="E498" s="594"/>
      <c r="F498" s="626"/>
      <c r="G498" s="626"/>
    </row>
    <row r="499" spans="1:7" ht="13.8">
      <c r="A499" s="194" t="s">
        <v>113</v>
      </c>
      <c r="B499" s="198" t="s">
        <v>752</v>
      </c>
      <c r="C499" s="630"/>
      <c r="D499" s="197" t="s">
        <v>14</v>
      </c>
      <c r="E499" s="594">
        <v>4</v>
      </c>
      <c r="F499" s="362"/>
      <c r="G499" s="631" t="str">
        <f t="shared" ref="G499:G502" si="52">IF(ISBLANK(D499), "", IF(F499=0, "INCLUDED", IF(ISERROR(E499*F499), F499, E499*F499)))</f>
        <v>INCLUDED</v>
      </c>
    </row>
    <row r="500" spans="1:7" ht="13.8">
      <c r="A500" s="194" t="s">
        <v>114</v>
      </c>
      <c r="B500" s="198" t="s">
        <v>747</v>
      </c>
      <c r="C500" s="630"/>
      <c r="D500" s="197" t="s">
        <v>14</v>
      </c>
      <c r="E500" s="594">
        <v>2</v>
      </c>
      <c r="F500" s="362"/>
      <c r="G500" s="631" t="str">
        <f t="shared" si="52"/>
        <v>INCLUDED</v>
      </c>
    </row>
    <row r="501" spans="1:7" ht="13.8">
      <c r="A501" s="194" t="s">
        <v>115</v>
      </c>
      <c r="B501" s="198" t="s">
        <v>748</v>
      </c>
      <c r="C501" s="630"/>
      <c r="D501" s="197" t="s">
        <v>14</v>
      </c>
      <c r="E501" s="594">
        <v>4</v>
      </c>
      <c r="F501" s="362"/>
      <c r="G501" s="631" t="str">
        <f t="shared" si="52"/>
        <v>INCLUDED</v>
      </c>
    </row>
    <row r="502" spans="1:7" ht="13.8">
      <c r="A502" s="194" t="s">
        <v>70</v>
      </c>
      <c r="B502" s="198" t="s">
        <v>749</v>
      </c>
      <c r="C502" s="630"/>
      <c r="D502" s="197" t="s">
        <v>14</v>
      </c>
      <c r="E502" s="594">
        <v>2</v>
      </c>
      <c r="F502" s="362"/>
      <c r="G502" s="631" t="str">
        <f t="shared" si="52"/>
        <v>INCLUDED</v>
      </c>
    </row>
    <row r="503" spans="1:7" ht="13.8">
      <c r="A503" s="133"/>
      <c r="B503" s="170"/>
      <c r="C503" s="553"/>
      <c r="D503" s="133"/>
      <c r="E503" s="594"/>
      <c r="F503" s="626"/>
      <c r="G503" s="626"/>
    </row>
    <row r="504" spans="1:7" ht="13.8">
      <c r="A504" s="194" t="s">
        <v>441</v>
      </c>
      <c r="B504" s="199" t="s">
        <v>619</v>
      </c>
      <c r="C504" s="565"/>
      <c r="D504" s="197"/>
      <c r="E504" s="594"/>
      <c r="F504" s="626"/>
      <c r="G504" s="626"/>
    </row>
    <row r="505" spans="1:7" ht="13.8">
      <c r="A505" s="194" t="s">
        <v>113</v>
      </c>
      <c r="B505" s="198" t="s">
        <v>620</v>
      </c>
      <c r="C505" s="630"/>
      <c r="D505" s="197" t="s">
        <v>14</v>
      </c>
      <c r="E505" s="594">
        <v>2</v>
      </c>
      <c r="F505" s="362"/>
      <c r="G505" s="631" t="str">
        <f t="shared" ref="G505:G507" si="53">IF(ISBLANK(D505), "", IF(F505=0, "INCLUDED", IF(ISERROR(E505*F505), F505, E505*F505)))</f>
        <v>INCLUDED</v>
      </c>
    </row>
    <row r="506" spans="1:7" ht="27.6">
      <c r="A506" s="194" t="s">
        <v>114</v>
      </c>
      <c r="B506" s="198" t="s">
        <v>621</v>
      </c>
      <c r="C506" s="630"/>
      <c r="D506" s="197" t="s">
        <v>14</v>
      </c>
      <c r="E506" s="594">
        <v>2</v>
      </c>
      <c r="F506" s="362"/>
      <c r="G506" s="631" t="str">
        <f t="shared" si="53"/>
        <v>INCLUDED</v>
      </c>
    </row>
    <row r="507" spans="1:7" ht="16.8">
      <c r="A507" s="194" t="s">
        <v>115</v>
      </c>
      <c r="B507" s="198" t="s">
        <v>680</v>
      </c>
      <c r="C507" s="630"/>
      <c r="D507" s="197" t="s">
        <v>191</v>
      </c>
      <c r="E507" s="607">
        <v>1</v>
      </c>
      <c r="F507" s="362"/>
      <c r="G507" s="631" t="str">
        <f t="shared" si="53"/>
        <v>INCLUDED</v>
      </c>
    </row>
    <row r="508" spans="1:7" ht="13.8">
      <c r="A508" s="133"/>
      <c r="B508" s="170"/>
      <c r="C508" s="553"/>
      <c r="D508" s="133"/>
      <c r="E508" s="594"/>
      <c r="F508" s="626"/>
      <c r="G508" s="626"/>
    </row>
    <row r="509" spans="1:7" ht="13.8">
      <c r="A509" s="192" t="s">
        <v>112</v>
      </c>
      <c r="B509" s="199" t="s">
        <v>622</v>
      </c>
      <c r="C509" s="565"/>
      <c r="D509" s="133"/>
      <c r="E509" s="594"/>
      <c r="F509" s="626"/>
      <c r="G509" s="626"/>
    </row>
    <row r="510" spans="1:7" ht="13.8">
      <c r="A510" s="200" t="s">
        <v>113</v>
      </c>
      <c r="B510" s="199" t="s">
        <v>623</v>
      </c>
      <c r="C510" s="630"/>
      <c r="D510" s="201" t="s">
        <v>57</v>
      </c>
      <c r="E510" s="594">
        <v>1</v>
      </c>
      <c r="F510" s="362"/>
      <c r="G510" s="631" t="str">
        <f>IF(ISBLANK(D510), "", IF(F510=0, "INCLUDED", IF(ISERROR(E510*F510), F510, E510*F510)))</f>
        <v>INCLUDED</v>
      </c>
    </row>
    <row r="511" spans="1:7" ht="13.8">
      <c r="A511" s="133"/>
      <c r="B511" s="170"/>
      <c r="C511" s="553"/>
      <c r="D511" s="133"/>
      <c r="E511" s="594"/>
      <c r="F511" s="626"/>
      <c r="G511" s="626"/>
    </row>
    <row r="512" spans="1:7" ht="13.8">
      <c r="A512" s="203" t="s">
        <v>329</v>
      </c>
      <c r="B512" s="204" t="s">
        <v>624</v>
      </c>
      <c r="C512" s="566"/>
      <c r="D512" s="205"/>
      <c r="E512" s="594"/>
      <c r="F512" s="626"/>
      <c r="G512" s="626"/>
    </row>
    <row r="513" spans="1:7" ht="13.8">
      <c r="A513" s="200" t="s">
        <v>113</v>
      </c>
      <c r="B513" s="123" t="s">
        <v>625</v>
      </c>
      <c r="C513" s="630"/>
      <c r="D513" s="201" t="s">
        <v>57</v>
      </c>
      <c r="E513" s="594">
        <v>4</v>
      </c>
      <c r="F513" s="362"/>
      <c r="G513" s="631" t="str">
        <f>IF(ISBLANK(D513), "", IF(F513=0, "INCLUDED", IF(ISERROR(E513*F513), F513, E513*F513)))</f>
        <v>INCLUDED</v>
      </c>
    </row>
    <row r="514" spans="1:7" ht="13.8">
      <c r="A514" s="125"/>
      <c r="B514" s="206"/>
      <c r="C514" s="568"/>
      <c r="D514" s="102"/>
      <c r="E514" s="594"/>
      <c r="F514" s="626"/>
      <c r="G514" s="626"/>
    </row>
    <row r="515" spans="1:7" ht="13.8">
      <c r="A515" s="171"/>
      <c r="B515" s="130"/>
      <c r="C515" s="540"/>
      <c r="D515" s="102"/>
      <c r="E515" s="588"/>
      <c r="F515" s="626"/>
      <c r="G515" s="626"/>
    </row>
    <row r="516" spans="1:7" ht="13.8">
      <c r="A516" s="98" t="s">
        <v>753</v>
      </c>
      <c r="B516" s="99" t="s">
        <v>627</v>
      </c>
      <c r="C516" s="528"/>
      <c r="D516" s="98"/>
      <c r="E516" s="587"/>
      <c r="F516" s="626"/>
      <c r="G516" s="626"/>
    </row>
    <row r="517" spans="1:7" ht="13.8">
      <c r="A517" s="112"/>
      <c r="B517" s="115"/>
      <c r="C517" s="533"/>
      <c r="D517" s="102"/>
      <c r="E517" s="588"/>
      <c r="F517" s="626"/>
      <c r="G517" s="626"/>
    </row>
    <row r="518" spans="1:7" ht="13.8">
      <c r="A518" s="112" t="s">
        <v>611</v>
      </c>
      <c r="B518" s="115" t="s">
        <v>628</v>
      </c>
      <c r="C518" s="533"/>
      <c r="D518" s="102"/>
      <c r="E518" s="588"/>
      <c r="F518" s="626"/>
      <c r="G518" s="626"/>
    </row>
    <row r="519" spans="1:7" ht="27.6">
      <c r="A519" s="125" t="s">
        <v>63</v>
      </c>
      <c r="B519" s="123" t="s">
        <v>629</v>
      </c>
      <c r="C519" s="630"/>
      <c r="D519" s="133" t="s">
        <v>394</v>
      </c>
      <c r="E519" s="594">
        <v>2</v>
      </c>
      <c r="F519" s="362"/>
      <c r="G519" s="631" t="str">
        <f t="shared" ref="G519:G530" si="54">IF(ISBLANK(D519), "", IF(F519=0, "INCLUDED", IF(ISERROR(E519*F519), F519, E519*F519)))</f>
        <v>INCLUDED</v>
      </c>
    </row>
    <row r="520" spans="1:7" ht="27.6">
      <c r="A520" s="125" t="s">
        <v>42</v>
      </c>
      <c r="B520" s="123" t="s">
        <v>630</v>
      </c>
      <c r="C520" s="630"/>
      <c r="D520" s="133" t="s">
        <v>394</v>
      </c>
      <c r="E520" s="594">
        <v>2</v>
      </c>
      <c r="F520" s="362"/>
      <c r="G520" s="631" t="str">
        <f t="shared" si="54"/>
        <v>INCLUDED</v>
      </c>
    </row>
    <row r="521" spans="1:7" ht="27.6">
      <c r="A521" s="125" t="s">
        <v>43</v>
      </c>
      <c r="B521" s="123" t="s">
        <v>631</v>
      </c>
      <c r="C521" s="630"/>
      <c r="D521" s="133" t="s">
        <v>394</v>
      </c>
      <c r="E521" s="594">
        <v>2</v>
      </c>
      <c r="F521" s="362"/>
      <c r="G521" s="631" t="str">
        <f t="shared" si="54"/>
        <v>INCLUDED</v>
      </c>
    </row>
    <row r="522" spans="1:7" ht="27.6">
      <c r="A522" s="125" t="s">
        <v>44</v>
      </c>
      <c r="B522" s="123" t="s">
        <v>632</v>
      </c>
      <c r="C522" s="630"/>
      <c r="D522" s="133" t="s">
        <v>394</v>
      </c>
      <c r="E522" s="594">
        <v>1</v>
      </c>
      <c r="F522" s="362"/>
      <c r="G522" s="631" t="str">
        <f t="shared" si="54"/>
        <v>INCLUDED</v>
      </c>
    </row>
    <row r="523" spans="1:7" ht="27.6">
      <c r="A523" s="125" t="s">
        <v>45</v>
      </c>
      <c r="B523" s="123" t="s">
        <v>633</v>
      </c>
      <c r="C523" s="630"/>
      <c r="D523" s="133" t="s">
        <v>394</v>
      </c>
      <c r="E523" s="594">
        <v>1</v>
      </c>
      <c r="F523" s="362"/>
      <c r="G523" s="631" t="str">
        <f t="shared" si="54"/>
        <v>INCLUDED</v>
      </c>
    </row>
    <row r="524" spans="1:7" ht="27.6">
      <c r="A524" s="125" t="s">
        <v>200</v>
      </c>
      <c r="B524" s="123" t="s">
        <v>754</v>
      </c>
      <c r="C524" s="630"/>
      <c r="D524" s="133" t="s">
        <v>394</v>
      </c>
      <c r="E524" s="591">
        <v>1</v>
      </c>
      <c r="F524" s="362"/>
      <c r="G524" s="631" t="str">
        <f t="shared" si="54"/>
        <v>INCLUDED</v>
      </c>
    </row>
    <row r="525" spans="1:7" ht="27.6">
      <c r="A525" s="125" t="s">
        <v>202</v>
      </c>
      <c r="B525" s="123" t="s">
        <v>755</v>
      </c>
      <c r="C525" s="630"/>
      <c r="D525" s="133" t="s">
        <v>394</v>
      </c>
      <c r="E525" s="591">
        <v>1</v>
      </c>
      <c r="F525" s="362"/>
      <c r="G525" s="631" t="str">
        <f t="shared" si="54"/>
        <v>INCLUDED</v>
      </c>
    </row>
    <row r="526" spans="1:7" ht="27.6">
      <c r="A526" s="125" t="s">
        <v>478</v>
      </c>
      <c r="B526" s="123" t="s">
        <v>756</v>
      </c>
      <c r="C526" s="630"/>
      <c r="D526" s="133" t="s">
        <v>394</v>
      </c>
      <c r="E526" s="591">
        <v>4</v>
      </c>
      <c r="F526" s="362"/>
      <c r="G526" s="631" t="str">
        <f t="shared" si="54"/>
        <v>INCLUDED</v>
      </c>
    </row>
    <row r="527" spans="1:7" ht="27.6">
      <c r="A527" s="125" t="s">
        <v>480</v>
      </c>
      <c r="B527" s="123" t="s">
        <v>757</v>
      </c>
      <c r="C527" s="630"/>
      <c r="D527" s="133" t="s">
        <v>394</v>
      </c>
      <c r="E527" s="591">
        <v>2</v>
      </c>
      <c r="F527" s="362"/>
      <c r="G527" s="631" t="str">
        <f t="shared" si="54"/>
        <v>INCLUDED</v>
      </c>
    </row>
    <row r="528" spans="1:7" ht="27.6">
      <c r="A528" s="125" t="s">
        <v>482</v>
      </c>
      <c r="B528" s="123" t="s">
        <v>758</v>
      </c>
      <c r="C528" s="630"/>
      <c r="D528" s="133" t="s">
        <v>394</v>
      </c>
      <c r="E528" s="591">
        <v>1</v>
      </c>
      <c r="F528" s="362"/>
      <c r="G528" s="631" t="str">
        <f t="shared" si="54"/>
        <v>INCLUDED</v>
      </c>
    </row>
    <row r="529" spans="1:7" ht="13.8">
      <c r="A529" s="125" t="s">
        <v>484</v>
      </c>
      <c r="B529" s="123" t="s">
        <v>635</v>
      </c>
      <c r="C529" s="630"/>
      <c r="D529" s="133" t="s">
        <v>394</v>
      </c>
      <c r="E529" s="594">
        <v>1</v>
      </c>
      <c r="F529" s="362"/>
      <c r="G529" s="631" t="str">
        <f t="shared" si="54"/>
        <v>INCLUDED</v>
      </c>
    </row>
    <row r="530" spans="1:7" ht="27.6">
      <c r="A530" s="125" t="s">
        <v>486</v>
      </c>
      <c r="B530" s="123" t="s">
        <v>759</v>
      </c>
      <c r="C530" s="630"/>
      <c r="D530" s="124" t="s">
        <v>191</v>
      </c>
      <c r="E530" s="591">
        <v>1</v>
      </c>
      <c r="F530" s="362"/>
      <c r="G530" s="631" t="str">
        <f t="shared" si="54"/>
        <v>INCLUDED</v>
      </c>
    </row>
    <row r="531" spans="1:7" ht="13.8">
      <c r="A531" s="125"/>
      <c r="B531" s="123"/>
      <c r="C531" s="557"/>
      <c r="D531" s="124"/>
      <c r="E531" s="591"/>
      <c r="F531" s="626"/>
      <c r="G531" s="626"/>
    </row>
    <row r="532" spans="1:7" ht="13.8">
      <c r="A532" s="112" t="s">
        <v>112</v>
      </c>
      <c r="B532" s="115" t="s">
        <v>564</v>
      </c>
      <c r="C532" s="533"/>
      <c r="D532" s="102"/>
      <c r="E532" s="588"/>
      <c r="F532" s="626"/>
      <c r="G532" s="626"/>
    </row>
    <row r="533" spans="1:7" ht="41.4">
      <c r="A533" s="180" t="s">
        <v>63</v>
      </c>
      <c r="B533" s="123" t="s">
        <v>636</v>
      </c>
      <c r="C533" s="630"/>
      <c r="D533" s="124" t="s">
        <v>394</v>
      </c>
      <c r="E533" s="594">
        <v>1</v>
      </c>
      <c r="F533" s="362"/>
      <c r="G533" s="631" t="str">
        <f t="shared" ref="G533:G537" si="55">IF(ISBLANK(D533), "", IF(F533=0, "INCLUDED", IF(ISERROR(E533*F533), F533, E533*F533)))</f>
        <v>INCLUDED</v>
      </c>
    </row>
    <row r="534" spans="1:7" ht="27.6">
      <c r="A534" s="180" t="s">
        <v>42</v>
      </c>
      <c r="B534" s="123" t="s">
        <v>637</v>
      </c>
      <c r="C534" s="630"/>
      <c r="D534" s="124" t="s">
        <v>394</v>
      </c>
      <c r="E534" s="594">
        <v>1</v>
      </c>
      <c r="F534" s="362"/>
      <c r="G534" s="631" t="str">
        <f t="shared" si="55"/>
        <v>INCLUDED</v>
      </c>
    </row>
    <row r="535" spans="1:7" ht="27.6">
      <c r="A535" s="180" t="s">
        <v>43</v>
      </c>
      <c r="B535" s="123" t="s">
        <v>638</v>
      </c>
      <c r="C535" s="630"/>
      <c r="D535" s="124" t="s">
        <v>394</v>
      </c>
      <c r="E535" s="594">
        <v>2</v>
      </c>
      <c r="F535" s="362"/>
      <c r="G535" s="631" t="str">
        <f t="shared" si="55"/>
        <v>INCLUDED</v>
      </c>
    </row>
    <row r="536" spans="1:7" ht="13.8">
      <c r="A536" s="180" t="s">
        <v>44</v>
      </c>
      <c r="B536" s="123" t="s">
        <v>639</v>
      </c>
      <c r="C536" s="630"/>
      <c r="D536" s="124" t="s">
        <v>394</v>
      </c>
      <c r="E536" s="594">
        <v>1</v>
      </c>
      <c r="F536" s="362"/>
      <c r="G536" s="631" t="str">
        <f t="shared" si="55"/>
        <v>INCLUDED</v>
      </c>
    </row>
    <row r="537" spans="1:7" ht="13.8">
      <c r="A537" s="180" t="s">
        <v>45</v>
      </c>
      <c r="B537" s="123" t="s">
        <v>640</v>
      </c>
      <c r="C537" s="630"/>
      <c r="D537" s="124" t="s">
        <v>394</v>
      </c>
      <c r="E537" s="594">
        <v>4</v>
      </c>
      <c r="F537" s="362"/>
      <c r="G537" s="631" t="str">
        <f t="shared" si="55"/>
        <v>INCLUDED</v>
      </c>
    </row>
    <row r="538" spans="1:7" ht="13.8">
      <c r="A538" s="135"/>
      <c r="B538" s="113"/>
      <c r="C538" s="532"/>
      <c r="D538" s="102"/>
      <c r="E538" s="588"/>
      <c r="F538" s="626"/>
      <c r="G538" s="626"/>
    </row>
    <row r="539" spans="1:7" ht="13.8">
      <c r="A539" s="112" t="s">
        <v>329</v>
      </c>
      <c r="B539" s="115" t="s">
        <v>544</v>
      </c>
      <c r="C539" s="533"/>
      <c r="D539" s="102"/>
      <c r="E539" s="588"/>
      <c r="F539" s="626"/>
      <c r="G539" s="626"/>
    </row>
    <row r="540" spans="1:7" ht="13.8">
      <c r="A540" s="180" t="s">
        <v>63</v>
      </c>
      <c r="B540" s="113" t="s">
        <v>641</v>
      </c>
      <c r="C540" s="630"/>
      <c r="D540" s="102" t="s">
        <v>642</v>
      </c>
      <c r="E540" s="588">
        <v>1</v>
      </c>
      <c r="F540" s="362"/>
      <c r="G540" s="631" t="str">
        <f t="shared" ref="G540:G546" si="56">IF(ISBLANK(D540), "", IF(F540=0, "INCLUDED", IF(ISERROR(E540*F540), F540, E540*F540)))</f>
        <v>INCLUDED</v>
      </c>
    </row>
    <row r="541" spans="1:7" ht="13.8">
      <c r="A541" s="180" t="s">
        <v>42</v>
      </c>
      <c r="B541" s="113" t="s">
        <v>643</v>
      </c>
      <c r="C541" s="630"/>
      <c r="D541" s="102" t="s">
        <v>642</v>
      </c>
      <c r="E541" s="588">
        <v>1</v>
      </c>
      <c r="F541" s="362"/>
      <c r="G541" s="631" t="str">
        <f t="shared" si="56"/>
        <v>INCLUDED</v>
      </c>
    </row>
    <row r="542" spans="1:7" ht="13.8">
      <c r="A542" s="135" t="s">
        <v>43</v>
      </c>
      <c r="B542" s="113" t="s">
        <v>644</v>
      </c>
      <c r="C542" s="630"/>
      <c r="D542" s="133" t="s">
        <v>448</v>
      </c>
      <c r="E542" s="594">
        <v>1</v>
      </c>
      <c r="F542" s="362"/>
      <c r="G542" s="631" t="str">
        <f t="shared" si="56"/>
        <v>INCLUDED</v>
      </c>
    </row>
    <row r="543" spans="1:7" ht="13.8">
      <c r="A543" s="180" t="s">
        <v>43</v>
      </c>
      <c r="B543" s="113" t="s">
        <v>645</v>
      </c>
      <c r="C543" s="630"/>
      <c r="D543" s="102" t="s">
        <v>642</v>
      </c>
      <c r="E543" s="588">
        <v>1</v>
      </c>
      <c r="F543" s="362"/>
      <c r="G543" s="631" t="str">
        <f t="shared" si="56"/>
        <v>INCLUDED</v>
      </c>
    </row>
    <row r="544" spans="1:7" ht="13.8">
      <c r="A544" s="180" t="s">
        <v>44</v>
      </c>
      <c r="B544" s="113" t="s">
        <v>646</v>
      </c>
      <c r="C544" s="630"/>
      <c r="D544" s="102" t="s">
        <v>642</v>
      </c>
      <c r="E544" s="588">
        <v>4</v>
      </c>
      <c r="F544" s="362"/>
      <c r="G544" s="631" t="str">
        <f t="shared" si="56"/>
        <v>INCLUDED</v>
      </c>
    </row>
    <row r="545" spans="1:7" ht="13.8">
      <c r="A545" s="180" t="s">
        <v>45</v>
      </c>
      <c r="B545" s="113" t="s">
        <v>648</v>
      </c>
      <c r="C545" s="630"/>
      <c r="D545" s="102" t="s">
        <v>642</v>
      </c>
      <c r="E545" s="588">
        <v>1</v>
      </c>
      <c r="F545" s="362"/>
      <c r="G545" s="631" t="str">
        <f t="shared" si="56"/>
        <v>INCLUDED</v>
      </c>
    </row>
    <row r="546" spans="1:7" ht="13.8">
      <c r="A546" s="135" t="s">
        <v>200</v>
      </c>
      <c r="B546" s="123" t="s">
        <v>649</v>
      </c>
      <c r="C546" s="630"/>
      <c r="D546" s="102" t="s">
        <v>448</v>
      </c>
      <c r="E546" s="588">
        <v>1</v>
      </c>
      <c r="F546" s="362"/>
      <c r="G546" s="631" t="str">
        <f t="shared" si="56"/>
        <v>INCLUDED</v>
      </c>
    </row>
    <row r="547" spans="1:7" ht="13.8">
      <c r="A547" s="135"/>
      <c r="B547" s="113"/>
      <c r="C547" s="532"/>
      <c r="D547" s="102"/>
      <c r="E547" s="588"/>
      <c r="F547" s="626"/>
      <c r="G547" s="626"/>
    </row>
    <row r="548" spans="1:7" ht="13.8">
      <c r="A548" s="112" t="s">
        <v>331</v>
      </c>
      <c r="B548" s="115" t="s">
        <v>650</v>
      </c>
      <c r="C548" s="533"/>
      <c r="D548" s="102"/>
      <c r="E548" s="588"/>
      <c r="F548" s="626"/>
      <c r="G548" s="626"/>
    </row>
    <row r="549" spans="1:7" ht="13.8">
      <c r="A549" s="116" t="s">
        <v>63</v>
      </c>
      <c r="B549" s="123" t="s">
        <v>651</v>
      </c>
      <c r="C549" s="630"/>
      <c r="D549" s="133" t="s">
        <v>394</v>
      </c>
      <c r="E549" s="594">
        <v>3</v>
      </c>
      <c r="F549" s="362"/>
      <c r="G549" s="631" t="str">
        <f>IF(ISBLANK(D549), "", IF(F549=0, "INCLUDED", IF(ISERROR(E549*F549), F549, E549*F549)))</f>
        <v>INCLUDED</v>
      </c>
    </row>
    <row r="550" spans="1:7" ht="13.8">
      <c r="A550" s="116"/>
      <c r="B550" s="120"/>
      <c r="C550" s="537"/>
      <c r="D550" s="102"/>
      <c r="E550" s="588"/>
      <c r="F550" s="626"/>
      <c r="G550" s="626"/>
    </row>
    <row r="551" spans="1:7" ht="13.8">
      <c r="A551" s="112" t="s">
        <v>506</v>
      </c>
      <c r="B551" s="115" t="s">
        <v>652</v>
      </c>
      <c r="C551" s="533"/>
      <c r="D551" s="102"/>
      <c r="E551" s="588"/>
      <c r="F551" s="626"/>
      <c r="G551" s="626"/>
    </row>
    <row r="552" spans="1:7" ht="27.6">
      <c r="A552" s="180" t="s">
        <v>63</v>
      </c>
      <c r="B552" s="187" t="s">
        <v>653</v>
      </c>
      <c r="C552" s="630"/>
      <c r="D552" s="133" t="s">
        <v>642</v>
      </c>
      <c r="E552" s="594">
        <v>1</v>
      </c>
      <c r="F552" s="362"/>
      <c r="G552" s="631" t="str">
        <f t="shared" ref="G552:G554" si="57">IF(ISBLANK(D552), "", IF(F552=0, "INCLUDED", IF(ISERROR(E552*F552), F552, E552*F552)))</f>
        <v>INCLUDED</v>
      </c>
    </row>
    <row r="553" spans="1:7" ht="27.6">
      <c r="A553" s="180" t="s">
        <v>42</v>
      </c>
      <c r="B553" s="187" t="s">
        <v>654</v>
      </c>
      <c r="C553" s="630"/>
      <c r="D553" s="133" t="s">
        <v>642</v>
      </c>
      <c r="E553" s="594">
        <v>1</v>
      </c>
      <c r="F553" s="362"/>
      <c r="G553" s="631" t="str">
        <f t="shared" si="57"/>
        <v>INCLUDED</v>
      </c>
    </row>
    <row r="554" spans="1:7" ht="27.6">
      <c r="A554" s="180" t="s">
        <v>43</v>
      </c>
      <c r="B554" s="187" t="s">
        <v>655</v>
      </c>
      <c r="C554" s="630"/>
      <c r="D554" s="133" t="s">
        <v>642</v>
      </c>
      <c r="E554" s="594">
        <v>1</v>
      </c>
      <c r="F554" s="362"/>
      <c r="G554" s="631" t="str">
        <f t="shared" si="57"/>
        <v>INCLUDED</v>
      </c>
    </row>
    <row r="555" spans="1:7" ht="13.8">
      <c r="A555" s="121"/>
      <c r="B555" s="120"/>
      <c r="C555" s="537"/>
      <c r="D555" s="102"/>
      <c r="E555" s="588"/>
      <c r="F555" s="626"/>
      <c r="G555" s="626"/>
    </row>
    <row r="556" spans="1:7" ht="13.8">
      <c r="A556" s="179"/>
      <c r="B556" s="99"/>
      <c r="C556" s="528"/>
      <c r="D556" s="98"/>
      <c r="E556" s="587"/>
      <c r="F556" s="626"/>
      <c r="G556" s="626"/>
    </row>
    <row r="557" spans="1:7" ht="13.8">
      <c r="A557" s="98" t="s">
        <v>760</v>
      </c>
      <c r="B557" s="99" t="s">
        <v>657</v>
      </c>
      <c r="C557" s="528"/>
      <c r="D557" s="98"/>
      <c r="E557" s="587"/>
      <c r="F557" s="626"/>
      <c r="G557" s="626"/>
    </row>
    <row r="558" spans="1:7" ht="13.8">
      <c r="A558" s="98"/>
      <c r="B558" s="99"/>
      <c r="C558" s="528"/>
      <c r="D558" s="98"/>
      <c r="E558" s="587"/>
      <c r="F558" s="626"/>
      <c r="G558" s="626"/>
    </row>
    <row r="559" spans="1:7" ht="13.8">
      <c r="A559" s="179" t="s">
        <v>761</v>
      </c>
      <c r="B559" s="110" t="s">
        <v>762</v>
      </c>
      <c r="C559" s="531"/>
      <c r="D559" s="102"/>
      <c r="E559" s="588"/>
      <c r="F559" s="626"/>
      <c r="G559" s="626"/>
    </row>
    <row r="560" spans="1:7" ht="13.8">
      <c r="A560" s="180" t="s">
        <v>63</v>
      </c>
      <c r="B560" s="170" t="s">
        <v>658</v>
      </c>
      <c r="C560" s="630"/>
      <c r="D560" s="133" t="s">
        <v>394</v>
      </c>
      <c r="E560" s="594">
        <v>1</v>
      </c>
      <c r="F560" s="362"/>
      <c r="G560" s="631" t="str">
        <f t="shared" ref="G560:G583" si="58">IF(ISBLANK(D560), "", IF(F560=0, "INCLUDED", IF(ISERROR(E560*F560), F560, E560*F560)))</f>
        <v>INCLUDED</v>
      </c>
    </row>
    <row r="561" spans="1:7" ht="13.8">
      <c r="A561" s="180" t="s">
        <v>42</v>
      </c>
      <c r="B561" s="170" t="s">
        <v>659</v>
      </c>
      <c r="C561" s="630"/>
      <c r="D561" s="133" t="s">
        <v>394</v>
      </c>
      <c r="E561" s="594">
        <v>1</v>
      </c>
      <c r="F561" s="362"/>
      <c r="G561" s="631" t="str">
        <f t="shared" si="58"/>
        <v>INCLUDED</v>
      </c>
    </row>
    <row r="562" spans="1:7" ht="13.8">
      <c r="A562" s="135" t="s">
        <v>43</v>
      </c>
      <c r="B562" s="170" t="s">
        <v>660</v>
      </c>
      <c r="C562" s="630"/>
      <c r="D562" s="133" t="s">
        <v>394</v>
      </c>
      <c r="E562" s="594">
        <v>1</v>
      </c>
      <c r="F562" s="362"/>
      <c r="G562" s="631" t="str">
        <f t="shared" si="58"/>
        <v>INCLUDED</v>
      </c>
    </row>
    <row r="563" spans="1:7" ht="13.8">
      <c r="A563" s="180" t="s">
        <v>43</v>
      </c>
      <c r="B563" s="170" t="s">
        <v>661</v>
      </c>
      <c r="C563" s="630"/>
      <c r="D563" s="133" t="s">
        <v>394</v>
      </c>
      <c r="E563" s="594">
        <v>1</v>
      </c>
      <c r="F563" s="362"/>
      <c r="G563" s="631" t="str">
        <f t="shared" si="58"/>
        <v>INCLUDED</v>
      </c>
    </row>
    <row r="564" spans="1:7" ht="13.8">
      <c r="A564" s="180" t="s">
        <v>44</v>
      </c>
      <c r="B564" s="170" t="s">
        <v>662</v>
      </c>
      <c r="C564" s="630"/>
      <c r="D564" s="133" t="s">
        <v>394</v>
      </c>
      <c r="E564" s="594">
        <v>1</v>
      </c>
      <c r="F564" s="362"/>
      <c r="G564" s="631" t="str">
        <f t="shared" si="58"/>
        <v>INCLUDED</v>
      </c>
    </row>
    <row r="565" spans="1:7" ht="13.8">
      <c r="A565" s="180" t="s">
        <v>45</v>
      </c>
      <c r="B565" s="170" t="s">
        <v>664</v>
      </c>
      <c r="C565" s="630"/>
      <c r="D565" s="133" t="s">
        <v>394</v>
      </c>
      <c r="E565" s="594">
        <v>1</v>
      </c>
      <c r="F565" s="362"/>
      <c r="G565" s="631" t="str">
        <f t="shared" si="58"/>
        <v>INCLUDED</v>
      </c>
    </row>
    <row r="566" spans="1:7" ht="13.8">
      <c r="A566" s="135" t="s">
        <v>200</v>
      </c>
      <c r="B566" s="170" t="s">
        <v>763</v>
      </c>
      <c r="C566" s="630"/>
      <c r="D566" s="133" t="s">
        <v>394</v>
      </c>
      <c r="E566" s="594">
        <v>1</v>
      </c>
      <c r="F566" s="362"/>
      <c r="G566" s="631" t="str">
        <f t="shared" si="58"/>
        <v>INCLUDED</v>
      </c>
    </row>
    <row r="567" spans="1:7" ht="13.8">
      <c r="A567" s="181" t="s">
        <v>202</v>
      </c>
      <c r="B567" s="170" t="s">
        <v>764</v>
      </c>
      <c r="C567" s="630"/>
      <c r="D567" s="133" t="s">
        <v>394</v>
      </c>
      <c r="E567" s="594">
        <v>1</v>
      </c>
      <c r="F567" s="362"/>
      <c r="G567" s="631" t="str">
        <f t="shared" si="58"/>
        <v>INCLUDED</v>
      </c>
    </row>
    <row r="568" spans="1:7" ht="13.8">
      <c r="A568" s="181" t="s">
        <v>478</v>
      </c>
      <c r="B568" s="170" t="s">
        <v>765</v>
      </c>
      <c r="C568" s="630"/>
      <c r="D568" s="133" t="s">
        <v>394</v>
      </c>
      <c r="E568" s="594">
        <v>1</v>
      </c>
      <c r="F568" s="362"/>
      <c r="G568" s="631" t="str">
        <f t="shared" si="58"/>
        <v>INCLUDED</v>
      </c>
    </row>
    <row r="569" spans="1:7" ht="13.8">
      <c r="A569" s="181" t="s">
        <v>480</v>
      </c>
      <c r="B569" s="170" t="s">
        <v>766</v>
      </c>
      <c r="C569" s="630"/>
      <c r="D569" s="133" t="s">
        <v>394</v>
      </c>
      <c r="E569" s="594">
        <v>1</v>
      </c>
      <c r="F569" s="362"/>
      <c r="G569" s="631" t="str">
        <f t="shared" si="58"/>
        <v>INCLUDED</v>
      </c>
    </row>
    <row r="570" spans="1:7" ht="13.8">
      <c r="A570" s="181" t="s">
        <v>482</v>
      </c>
      <c r="B570" s="170" t="s">
        <v>767</v>
      </c>
      <c r="C570" s="630"/>
      <c r="D570" s="133" t="s">
        <v>394</v>
      </c>
      <c r="E570" s="594">
        <v>1</v>
      </c>
      <c r="F570" s="362"/>
      <c r="G570" s="631" t="str">
        <f t="shared" si="58"/>
        <v>INCLUDED</v>
      </c>
    </row>
    <row r="571" spans="1:7" ht="13.8">
      <c r="A571" s="181" t="s">
        <v>484</v>
      </c>
      <c r="B571" s="170" t="s">
        <v>768</v>
      </c>
      <c r="C571" s="630"/>
      <c r="D571" s="133" t="s">
        <v>394</v>
      </c>
      <c r="E571" s="594">
        <v>1</v>
      </c>
      <c r="F571" s="362"/>
      <c r="G571" s="631" t="str">
        <f t="shared" si="58"/>
        <v>INCLUDED</v>
      </c>
    </row>
    <row r="572" spans="1:7" ht="13.8">
      <c r="A572" s="181" t="s">
        <v>486</v>
      </c>
      <c r="B572" s="170" t="s">
        <v>769</v>
      </c>
      <c r="C572" s="630"/>
      <c r="D572" s="133" t="s">
        <v>394</v>
      </c>
      <c r="E572" s="594">
        <v>1</v>
      </c>
      <c r="F572" s="362"/>
      <c r="G572" s="631" t="str">
        <f t="shared" si="58"/>
        <v>INCLUDED</v>
      </c>
    </row>
    <row r="573" spans="1:7" ht="13.8">
      <c r="A573" s="181" t="s">
        <v>557</v>
      </c>
      <c r="B573" s="170" t="s">
        <v>665</v>
      </c>
      <c r="C573" s="630"/>
      <c r="D573" s="133" t="s">
        <v>642</v>
      </c>
      <c r="E573" s="594">
        <v>1</v>
      </c>
      <c r="F573" s="362"/>
      <c r="G573" s="631" t="str">
        <f t="shared" si="58"/>
        <v>INCLUDED</v>
      </c>
    </row>
    <row r="574" spans="1:7" ht="13.8">
      <c r="A574" s="181" t="s">
        <v>559</v>
      </c>
      <c r="B574" s="170" t="s">
        <v>666</v>
      </c>
      <c r="C574" s="630"/>
      <c r="D574" s="133" t="s">
        <v>642</v>
      </c>
      <c r="E574" s="594">
        <v>1</v>
      </c>
      <c r="F574" s="362"/>
      <c r="G574" s="631" t="str">
        <f t="shared" si="58"/>
        <v>INCLUDED</v>
      </c>
    </row>
    <row r="575" spans="1:7" ht="13.8">
      <c r="A575" s="181" t="s">
        <v>561</v>
      </c>
      <c r="B575" s="170" t="s">
        <v>667</v>
      </c>
      <c r="C575" s="630"/>
      <c r="D575" s="133" t="s">
        <v>394</v>
      </c>
      <c r="E575" s="594">
        <v>1</v>
      </c>
      <c r="F575" s="362"/>
      <c r="G575" s="631" t="str">
        <f t="shared" si="58"/>
        <v>INCLUDED</v>
      </c>
    </row>
    <row r="576" spans="1:7" ht="13.8">
      <c r="A576" s="181" t="s">
        <v>674</v>
      </c>
      <c r="B576" s="170" t="s">
        <v>668</v>
      </c>
      <c r="C576" s="630"/>
      <c r="D576" s="133" t="s">
        <v>642</v>
      </c>
      <c r="E576" s="594">
        <v>1</v>
      </c>
      <c r="F576" s="362"/>
      <c r="G576" s="631" t="str">
        <f t="shared" si="58"/>
        <v>INCLUDED</v>
      </c>
    </row>
    <row r="577" spans="1:7" ht="13.8">
      <c r="A577" s="181" t="s">
        <v>677</v>
      </c>
      <c r="B577" s="170" t="s">
        <v>669</v>
      </c>
      <c r="C577" s="630"/>
      <c r="D577" s="133" t="s">
        <v>642</v>
      </c>
      <c r="E577" s="594">
        <v>1</v>
      </c>
      <c r="F577" s="362"/>
      <c r="G577" s="631" t="str">
        <f t="shared" si="58"/>
        <v>INCLUDED</v>
      </c>
    </row>
    <row r="578" spans="1:7" ht="13.8">
      <c r="A578" s="181" t="s">
        <v>770</v>
      </c>
      <c r="B578" s="170" t="s">
        <v>670</v>
      </c>
      <c r="C578" s="630"/>
      <c r="D578" s="133" t="s">
        <v>642</v>
      </c>
      <c r="E578" s="594">
        <v>1</v>
      </c>
      <c r="F578" s="362"/>
      <c r="G578" s="631" t="str">
        <f t="shared" si="58"/>
        <v>INCLUDED</v>
      </c>
    </row>
    <row r="579" spans="1:7" ht="13.8">
      <c r="A579" s="181" t="s">
        <v>771</v>
      </c>
      <c r="B579" s="170" t="s">
        <v>671</v>
      </c>
      <c r="C579" s="630"/>
      <c r="D579" s="133" t="s">
        <v>642</v>
      </c>
      <c r="E579" s="594">
        <v>1</v>
      </c>
      <c r="F579" s="362"/>
      <c r="G579" s="631" t="str">
        <f t="shared" si="58"/>
        <v>INCLUDED</v>
      </c>
    </row>
    <row r="580" spans="1:7" ht="13.8">
      <c r="A580" s="181" t="s">
        <v>772</v>
      </c>
      <c r="B580" s="170" t="s">
        <v>672</v>
      </c>
      <c r="C580" s="630"/>
      <c r="D580" s="133" t="s">
        <v>642</v>
      </c>
      <c r="E580" s="594">
        <v>1</v>
      </c>
      <c r="F580" s="362"/>
      <c r="G580" s="631" t="str">
        <f t="shared" si="58"/>
        <v>INCLUDED</v>
      </c>
    </row>
    <row r="581" spans="1:7" ht="13.8">
      <c r="A581" s="181" t="s">
        <v>773</v>
      </c>
      <c r="B581" s="170" t="s">
        <v>673</v>
      </c>
      <c r="C581" s="630"/>
      <c r="D581" s="133" t="s">
        <v>394</v>
      </c>
      <c r="E581" s="594">
        <v>1</v>
      </c>
      <c r="F581" s="362"/>
      <c r="G581" s="631" t="str">
        <f t="shared" si="58"/>
        <v>INCLUDED</v>
      </c>
    </row>
    <row r="582" spans="1:7" ht="13.8">
      <c r="A582" s="181" t="s">
        <v>774</v>
      </c>
      <c r="B582" s="170" t="s">
        <v>675</v>
      </c>
      <c r="C582" s="630"/>
      <c r="D582" s="133" t="s">
        <v>676</v>
      </c>
      <c r="E582" s="594">
        <v>1</v>
      </c>
      <c r="F582" s="362"/>
      <c r="G582" s="631" t="str">
        <f t="shared" si="58"/>
        <v>INCLUDED</v>
      </c>
    </row>
    <row r="583" spans="1:7" ht="13.8">
      <c r="A583" s="181" t="s">
        <v>775</v>
      </c>
      <c r="B583" s="170" t="s">
        <v>678</v>
      </c>
      <c r="C583" s="630"/>
      <c r="D583" s="133" t="s">
        <v>676</v>
      </c>
      <c r="E583" s="594">
        <v>1</v>
      </c>
      <c r="F583" s="362"/>
      <c r="G583" s="631" t="str">
        <f t="shared" si="58"/>
        <v>INCLUDED</v>
      </c>
    </row>
    <row r="584" spans="1:7" ht="13.8">
      <c r="A584" s="203" t="s">
        <v>878</v>
      </c>
      <c r="B584" s="193" t="s">
        <v>880</v>
      </c>
      <c r="C584" s="562"/>
      <c r="D584" s="133"/>
      <c r="E584" s="594"/>
      <c r="F584" s="626"/>
      <c r="G584" s="626"/>
    </row>
    <row r="585" spans="1:7" ht="27.6">
      <c r="A585" s="228" t="s">
        <v>611</v>
      </c>
      <c r="B585" s="199" t="s">
        <v>879</v>
      </c>
      <c r="C585" s="565"/>
      <c r="D585" s="197"/>
      <c r="E585" s="594"/>
      <c r="F585" s="626"/>
      <c r="G585" s="626"/>
    </row>
    <row r="586" spans="1:7" ht="27.6">
      <c r="A586" s="194" t="s">
        <v>81</v>
      </c>
      <c r="B586" s="198" t="s">
        <v>776</v>
      </c>
      <c r="C586" s="630"/>
      <c r="D586" s="208" t="s">
        <v>777</v>
      </c>
      <c r="E586" s="594">
        <v>1</v>
      </c>
      <c r="F586" s="362"/>
      <c r="G586" s="631" t="str">
        <f t="shared" ref="G586:G594" si="59">IF(ISBLANK(D586), "", IF(F586=0, "INCLUDED", IF(ISERROR(E586*F586), F586, E586*F586)))</f>
        <v>INCLUDED</v>
      </c>
    </row>
    <row r="587" spans="1:7" ht="13.8">
      <c r="A587" s="194" t="s">
        <v>113</v>
      </c>
      <c r="B587" s="198" t="s">
        <v>746</v>
      </c>
      <c r="C587" s="630"/>
      <c r="D587" s="197" t="s">
        <v>14</v>
      </c>
      <c r="E587" s="594">
        <v>1</v>
      </c>
      <c r="F587" s="362"/>
      <c r="G587" s="631" t="str">
        <f t="shared" si="59"/>
        <v>INCLUDED</v>
      </c>
    </row>
    <row r="588" spans="1:7" ht="13.8">
      <c r="A588" s="194" t="s">
        <v>114</v>
      </c>
      <c r="B588" s="198" t="s">
        <v>615</v>
      </c>
      <c r="C588" s="630"/>
      <c r="D588" s="197" t="s">
        <v>14</v>
      </c>
      <c r="E588" s="594">
        <v>1</v>
      </c>
      <c r="F588" s="362"/>
      <c r="G588" s="631" t="str">
        <f t="shared" si="59"/>
        <v>INCLUDED</v>
      </c>
    </row>
    <row r="589" spans="1:7" ht="13.8">
      <c r="A589" s="194" t="s">
        <v>115</v>
      </c>
      <c r="B589" s="198" t="s">
        <v>616</v>
      </c>
      <c r="C589" s="630"/>
      <c r="D589" s="197" t="s">
        <v>14</v>
      </c>
      <c r="E589" s="594">
        <v>1</v>
      </c>
      <c r="F589" s="362"/>
      <c r="G589" s="631" t="str">
        <f t="shared" si="59"/>
        <v>INCLUDED</v>
      </c>
    </row>
    <row r="590" spans="1:7" ht="13.8">
      <c r="A590" s="194" t="s">
        <v>70</v>
      </c>
      <c r="B590" s="198" t="s">
        <v>747</v>
      </c>
      <c r="C590" s="630"/>
      <c r="D590" s="197" t="s">
        <v>14</v>
      </c>
      <c r="E590" s="594">
        <v>1</v>
      </c>
      <c r="F590" s="362"/>
      <c r="G590" s="631" t="str">
        <f t="shared" si="59"/>
        <v>INCLUDED</v>
      </c>
    </row>
    <row r="591" spans="1:7" ht="13.8">
      <c r="A591" s="194" t="s">
        <v>139</v>
      </c>
      <c r="B591" s="198" t="s">
        <v>778</v>
      </c>
      <c r="C591" s="630"/>
      <c r="D591" s="197" t="s">
        <v>14</v>
      </c>
      <c r="E591" s="594">
        <v>1</v>
      </c>
      <c r="F591" s="362"/>
      <c r="G591" s="631" t="str">
        <f t="shared" si="59"/>
        <v>INCLUDED</v>
      </c>
    </row>
    <row r="592" spans="1:7" ht="13.8">
      <c r="A592" s="194" t="s">
        <v>157</v>
      </c>
      <c r="B592" s="198" t="s">
        <v>617</v>
      </c>
      <c r="C592" s="630"/>
      <c r="D592" s="197" t="s">
        <v>14</v>
      </c>
      <c r="E592" s="594">
        <v>1</v>
      </c>
      <c r="F592" s="362"/>
      <c r="G592" s="631" t="str">
        <f t="shared" si="59"/>
        <v>INCLUDED</v>
      </c>
    </row>
    <row r="593" spans="1:7" ht="13.8">
      <c r="A593" s="194" t="s">
        <v>159</v>
      </c>
      <c r="B593" s="198" t="s">
        <v>618</v>
      </c>
      <c r="C593" s="630"/>
      <c r="D593" s="197" t="s">
        <v>14</v>
      </c>
      <c r="E593" s="594">
        <v>1</v>
      </c>
      <c r="F593" s="362"/>
      <c r="G593" s="631" t="str">
        <f t="shared" si="59"/>
        <v>INCLUDED</v>
      </c>
    </row>
    <row r="594" spans="1:7" ht="13.8">
      <c r="A594" s="194" t="s">
        <v>161</v>
      </c>
      <c r="B594" s="198" t="s">
        <v>749</v>
      </c>
      <c r="C594" s="630"/>
      <c r="D594" s="197" t="s">
        <v>14</v>
      </c>
      <c r="E594" s="594">
        <v>1</v>
      </c>
      <c r="F594" s="362"/>
      <c r="G594" s="631" t="str">
        <f t="shared" si="59"/>
        <v>INCLUDED</v>
      </c>
    </row>
    <row r="595" spans="1:7" ht="13.8">
      <c r="A595" s="133"/>
      <c r="B595" s="198"/>
      <c r="C595" s="564"/>
      <c r="D595" s="197"/>
      <c r="E595" s="594"/>
      <c r="F595" s="626"/>
      <c r="G595" s="626"/>
    </row>
    <row r="596" spans="1:7" ht="13.8">
      <c r="A596" s="194" t="s">
        <v>381</v>
      </c>
      <c r="B596" s="199" t="s">
        <v>619</v>
      </c>
      <c r="C596" s="565"/>
      <c r="D596" s="197"/>
      <c r="E596" s="594"/>
      <c r="F596" s="626"/>
      <c r="G596" s="626"/>
    </row>
    <row r="597" spans="1:7" ht="13.8">
      <c r="A597" s="194" t="s">
        <v>113</v>
      </c>
      <c r="B597" s="198" t="s">
        <v>620</v>
      </c>
      <c r="C597" s="630"/>
      <c r="D597" s="197" t="s">
        <v>14</v>
      </c>
      <c r="E597" s="594">
        <v>1</v>
      </c>
      <c r="F597" s="362"/>
      <c r="G597" s="631" t="str">
        <f t="shared" ref="G597:G599" si="60">IF(ISBLANK(D597), "", IF(F597=0, "INCLUDED", IF(ISERROR(E597*F597), F597, E597*F597)))</f>
        <v>INCLUDED</v>
      </c>
    </row>
    <row r="598" spans="1:7" ht="27.6">
      <c r="A598" s="194" t="s">
        <v>114</v>
      </c>
      <c r="B598" s="198" t="s">
        <v>621</v>
      </c>
      <c r="C598" s="630"/>
      <c r="D598" s="197" t="s">
        <v>14</v>
      </c>
      <c r="E598" s="594">
        <v>1</v>
      </c>
      <c r="F598" s="362"/>
      <c r="G598" s="631" t="str">
        <f t="shared" si="60"/>
        <v>INCLUDED</v>
      </c>
    </row>
    <row r="599" spans="1:7" ht="16.8">
      <c r="A599" s="194" t="s">
        <v>115</v>
      </c>
      <c r="B599" s="198" t="s">
        <v>680</v>
      </c>
      <c r="C599" s="630"/>
      <c r="D599" s="197" t="s">
        <v>191</v>
      </c>
      <c r="E599" s="594">
        <v>1</v>
      </c>
      <c r="F599" s="362"/>
      <c r="G599" s="631" t="str">
        <f t="shared" si="60"/>
        <v>INCLUDED</v>
      </c>
    </row>
    <row r="600" spans="1:7" ht="13.8">
      <c r="A600" s="192" t="s">
        <v>112</v>
      </c>
      <c r="B600" s="204" t="s">
        <v>624</v>
      </c>
      <c r="C600" s="566"/>
      <c r="D600" s="205"/>
      <c r="E600" s="594"/>
      <c r="F600" s="626"/>
      <c r="G600" s="626"/>
    </row>
    <row r="601" spans="1:7" ht="13.8">
      <c r="A601" s="209"/>
      <c r="B601" s="123" t="s">
        <v>625</v>
      </c>
      <c r="C601" s="630"/>
      <c r="D601" s="201" t="s">
        <v>57</v>
      </c>
      <c r="E601" s="594">
        <v>2</v>
      </c>
      <c r="F601" s="362"/>
      <c r="G601" s="631" t="str">
        <f t="shared" ref="G601:G602" si="61">IF(ISBLANK(D601), "", IF(F601=0, "INCLUDED", IF(ISERROR(E601*F601), F601, E601*F601)))</f>
        <v>INCLUDED</v>
      </c>
    </row>
    <row r="602" spans="1:7" ht="13.8">
      <c r="A602" s="192" t="s">
        <v>329</v>
      </c>
      <c r="B602" s="198" t="s">
        <v>779</v>
      </c>
      <c r="C602" s="630"/>
      <c r="D602" s="197" t="s">
        <v>191</v>
      </c>
      <c r="E602" s="594">
        <v>1</v>
      </c>
      <c r="F602" s="362"/>
      <c r="G602" s="631" t="str">
        <f t="shared" si="61"/>
        <v>INCLUDED</v>
      </c>
    </row>
    <row r="603" spans="1:7" ht="13.8">
      <c r="A603" s="192"/>
      <c r="B603" s="198"/>
      <c r="C603" s="564"/>
      <c r="D603" s="197"/>
      <c r="E603" s="594"/>
      <c r="F603" s="626"/>
      <c r="G603" s="626"/>
    </row>
    <row r="604" spans="1:7" ht="13.8">
      <c r="A604" s="628"/>
      <c r="B604" s="528"/>
      <c r="C604" s="528"/>
      <c r="D604" s="628"/>
      <c r="E604" s="628"/>
      <c r="F604" s="626"/>
      <c r="G604" s="626"/>
    </row>
    <row r="605" spans="1:7">
      <c r="A605" s="51"/>
      <c r="B605" s="85"/>
      <c r="C605" s="85"/>
      <c r="D605" s="52"/>
      <c r="E605" s="629"/>
      <c r="F605" s="626"/>
      <c r="G605" s="626"/>
    </row>
    <row r="606" spans="1:7" ht="13.8">
      <c r="A606" s="210" t="s">
        <v>781</v>
      </c>
      <c r="B606" s="117" t="s">
        <v>782</v>
      </c>
      <c r="C606" s="534"/>
      <c r="D606" s="98"/>
      <c r="E606" s="609"/>
      <c r="F606" s="626"/>
      <c r="G606" s="626"/>
    </row>
    <row r="607" spans="1:7" ht="13.8">
      <c r="A607" s="98" t="s">
        <v>783</v>
      </c>
      <c r="B607" s="99" t="s">
        <v>457</v>
      </c>
      <c r="C607" s="528"/>
      <c r="D607" s="98"/>
      <c r="E607" s="587"/>
      <c r="F607" s="626"/>
      <c r="G607" s="626"/>
    </row>
    <row r="608" spans="1:7" ht="13.8">
      <c r="A608" s="116"/>
      <c r="B608" s="117"/>
      <c r="C608" s="534"/>
      <c r="D608" s="102"/>
      <c r="E608" s="588"/>
      <c r="F608" s="626"/>
      <c r="G608" s="626"/>
    </row>
    <row r="609" spans="1:7" ht="13.8">
      <c r="A609" s="114" t="s">
        <v>611</v>
      </c>
      <c r="B609" s="118" t="s">
        <v>470</v>
      </c>
      <c r="C609" s="535"/>
      <c r="D609" s="102"/>
      <c r="E609" s="588"/>
      <c r="F609" s="626"/>
      <c r="G609" s="626"/>
    </row>
    <row r="610" spans="1:7" ht="13.8">
      <c r="A610" s="119" t="s">
        <v>42</v>
      </c>
      <c r="B610" s="105" t="s">
        <v>472</v>
      </c>
      <c r="C610" s="630"/>
      <c r="D610" s="102" t="s">
        <v>25</v>
      </c>
      <c r="E610" s="588">
        <v>3</v>
      </c>
      <c r="F610" s="362"/>
      <c r="G610" s="631" t="str">
        <f t="shared" ref="G610:G617" si="62">IF(ISBLANK(D610), "", IF(F610=0, "INCLUDED", IF(ISERROR(E610*F610), F610, E610*F610)))</f>
        <v>INCLUDED</v>
      </c>
    </row>
    <row r="611" spans="1:7" ht="27.6">
      <c r="A611" s="119" t="s">
        <v>43</v>
      </c>
      <c r="B611" s="105" t="s">
        <v>784</v>
      </c>
      <c r="C611" s="630"/>
      <c r="D611" s="102" t="s">
        <v>25</v>
      </c>
      <c r="E611" s="588">
        <v>2</v>
      </c>
      <c r="F611" s="362"/>
      <c r="G611" s="631" t="str">
        <f t="shared" si="62"/>
        <v>INCLUDED</v>
      </c>
    </row>
    <row r="612" spans="1:7" ht="13.8">
      <c r="A612" s="119" t="s">
        <v>44</v>
      </c>
      <c r="B612" s="105" t="s">
        <v>785</v>
      </c>
      <c r="C612" s="630"/>
      <c r="D612" s="102" t="s">
        <v>25</v>
      </c>
      <c r="E612" s="588">
        <v>6</v>
      </c>
      <c r="F612" s="362"/>
      <c r="G612" s="631" t="str">
        <f t="shared" si="62"/>
        <v>INCLUDED</v>
      </c>
    </row>
    <row r="613" spans="1:7" ht="27.6">
      <c r="A613" s="119" t="s">
        <v>478</v>
      </c>
      <c r="B613" s="105" t="s">
        <v>479</v>
      </c>
      <c r="C613" s="630"/>
      <c r="D613" s="102" t="s">
        <v>25</v>
      </c>
      <c r="E613" s="588">
        <v>15</v>
      </c>
      <c r="F613" s="362"/>
      <c r="G613" s="631" t="str">
        <f t="shared" si="62"/>
        <v>INCLUDED</v>
      </c>
    </row>
    <row r="614" spans="1:7" ht="13.8">
      <c r="A614" s="119" t="s">
        <v>480</v>
      </c>
      <c r="B614" s="105" t="s">
        <v>481</v>
      </c>
      <c r="C614" s="630"/>
      <c r="D614" s="102" t="s">
        <v>25</v>
      </c>
      <c r="E614" s="588">
        <v>6</v>
      </c>
      <c r="F614" s="362"/>
      <c r="G614" s="631" t="str">
        <f t="shared" si="62"/>
        <v>INCLUDED</v>
      </c>
    </row>
    <row r="615" spans="1:7" ht="13.8">
      <c r="A615" s="119" t="s">
        <v>482</v>
      </c>
      <c r="B615" s="105" t="s">
        <v>483</v>
      </c>
      <c r="C615" s="630"/>
      <c r="D615" s="102" t="s">
        <v>25</v>
      </c>
      <c r="E615" s="588">
        <v>6</v>
      </c>
      <c r="F615" s="362"/>
      <c r="G615" s="631" t="str">
        <f t="shared" si="62"/>
        <v>INCLUDED</v>
      </c>
    </row>
    <row r="616" spans="1:7" ht="13.8">
      <c r="A616" s="119" t="s">
        <v>484</v>
      </c>
      <c r="B616" s="105" t="s">
        <v>485</v>
      </c>
      <c r="C616" s="630"/>
      <c r="D616" s="102" t="s">
        <v>25</v>
      </c>
      <c r="E616" s="588">
        <v>30</v>
      </c>
      <c r="F616" s="362"/>
      <c r="G616" s="631" t="str">
        <f t="shared" si="62"/>
        <v>INCLUDED</v>
      </c>
    </row>
    <row r="617" spans="1:7" ht="13.8">
      <c r="A617" s="119" t="s">
        <v>486</v>
      </c>
      <c r="B617" s="105" t="s">
        <v>487</v>
      </c>
      <c r="C617" s="630"/>
      <c r="D617" s="102" t="s">
        <v>25</v>
      </c>
      <c r="E617" s="588">
        <v>12</v>
      </c>
      <c r="F617" s="362"/>
      <c r="G617" s="631" t="str">
        <f t="shared" si="62"/>
        <v>INCLUDED</v>
      </c>
    </row>
    <row r="618" spans="1:7" ht="13.8">
      <c r="A618" s="116"/>
      <c r="B618" s="120"/>
      <c r="C618" s="537"/>
      <c r="D618" s="102"/>
      <c r="E618" s="588"/>
      <c r="F618" s="626"/>
      <c r="G618" s="626"/>
    </row>
    <row r="619" spans="1:7" ht="13.8">
      <c r="A619" s="112" t="s">
        <v>112</v>
      </c>
      <c r="B619" s="115" t="s">
        <v>500</v>
      </c>
      <c r="C619" s="533"/>
      <c r="D619" s="102"/>
      <c r="E619" s="588"/>
      <c r="F619" s="626"/>
      <c r="G619" s="626"/>
    </row>
    <row r="620" spans="1:7" ht="13.8">
      <c r="A620" s="135" t="s">
        <v>63</v>
      </c>
      <c r="B620" s="123" t="s">
        <v>786</v>
      </c>
      <c r="C620" s="630"/>
      <c r="D620" s="124" t="s">
        <v>191</v>
      </c>
      <c r="E620" s="591">
        <v>1</v>
      </c>
      <c r="F620" s="362"/>
      <c r="G620" s="631" t="str">
        <f t="shared" ref="G620:G623" si="63">IF(ISBLANK(D620), "", IF(F620=0, "INCLUDED", IF(ISERROR(E620*F620), F620, E620*F620)))</f>
        <v>INCLUDED</v>
      </c>
    </row>
    <row r="621" spans="1:7" ht="13.8">
      <c r="A621" s="125" t="s">
        <v>42</v>
      </c>
      <c r="B621" s="123" t="s">
        <v>501</v>
      </c>
      <c r="C621" s="630"/>
      <c r="D621" s="124" t="s">
        <v>120</v>
      </c>
      <c r="E621" s="594">
        <v>3</v>
      </c>
      <c r="F621" s="362"/>
      <c r="G621" s="631" t="str">
        <f t="shared" si="63"/>
        <v>INCLUDED</v>
      </c>
    </row>
    <row r="622" spans="1:7" ht="13.8">
      <c r="A622" s="125" t="s">
        <v>43</v>
      </c>
      <c r="B622" s="123" t="s">
        <v>503</v>
      </c>
      <c r="C622" s="630"/>
      <c r="D622" s="124" t="s">
        <v>120</v>
      </c>
      <c r="E622" s="594">
        <v>2</v>
      </c>
      <c r="F622" s="362"/>
      <c r="G622" s="631" t="str">
        <f t="shared" si="63"/>
        <v>INCLUDED</v>
      </c>
    </row>
    <row r="623" spans="1:7" ht="27.6">
      <c r="A623" s="125" t="s">
        <v>44</v>
      </c>
      <c r="B623" s="123" t="s">
        <v>787</v>
      </c>
      <c r="C623" s="630"/>
      <c r="D623" s="124" t="s">
        <v>191</v>
      </c>
      <c r="E623" s="591">
        <v>1</v>
      </c>
      <c r="F623" s="362"/>
      <c r="G623" s="631" t="str">
        <f t="shared" si="63"/>
        <v>INCLUDED</v>
      </c>
    </row>
    <row r="624" spans="1:7" ht="13.8">
      <c r="A624" s="112"/>
      <c r="B624" s="129"/>
      <c r="C624" s="539"/>
      <c r="D624" s="102"/>
      <c r="E624" s="588"/>
      <c r="F624" s="626"/>
      <c r="G624" s="626"/>
    </row>
    <row r="625" spans="1:7" ht="13.8">
      <c r="A625" s="112" t="s">
        <v>329</v>
      </c>
      <c r="B625" s="130" t="s">
        <v>511</v>
      </c>
      <c r="C625" s="540"/>
      <c r="D625" s="102"/>
      <c r="E625" s="588"/>
      <c r="F625" s="626"/>
      <c r="G625" s="626"/>
    </row>
    <row r="626" spans="1:7" ht="27.6">
      <c r="A626" s="119" t="s">
        <v>63</v>
      </c>
      <c r="B626" s="123" t="s">
        <v>788</v>
      </c>
      <c r="C626" s="630"/>
      <c r="D626" s="124" t="s">
        <v>25</v>
      </c>
      <c r="E626" s="591">
        <v>3</v>
      </c>
      <c r="F626" s="362"/>
      <c r="G626" s="631" t="str">
        <f>IF(ISBLANK(D626), "", IF(F626=0, "INCLUDED", IF(ISERROR(E626*F626), F626, E626*F626)))</f>
        <v>INCLUDED</v>
      </c>
    </row>
    <row r="627" spans="1:7" ht="13.8">
      <c r="A627" s="114"/>
      <c r="B627" s="118"/>
      <c r="C627" s="535"/>
      <c r="D627" s="121"/>
      <c r="E627" s="590"/>
      <c r="F627" s="626"/>
      <c r="G627" s="626"/>
    </row>
    <row r="628" spans="1:7" ht="13.8">
      <c r="A628" s="112" t="s">
        <v>331</v>
      </c>
      <c r="B628" s="115" t="s">
        <v>517</v>
      </c>
      <c r="C628" s="533"/>
      <c r="D628" s="102"/>
      <c r="E628" s="588"/>
      <c r="F628" s="626"/>
      <c r="G628" s="626"/>
    </row>
    <row r="629" spans="1:7" ht="13.8">
      <c r="A629" s="119" t="s">
        <v>63</v>
      </c>
      <c r="B629" s="123" t="s">
        <v>518</v>
      </c>
      <c r="C629" s="630"/>
      <c r="D629" s="133" t="s">
        <v>120</v>
      </c>
      <c r="E629" s="594">
        <v>4</v>
      </c>
      <c r="F629" s="362"/>
      <c r="G629" s="631" t="str">
        <f t="shared" ref="G629:G635" si="64">IF(ISBLANK(D629), "", IF(F629=0, "INCLUDED", IF(ISERROR(E629*F629), F629, E629*F629)))</f>
        <v>INCLUDED</v>
      </c>
    </row>
    <row r="630" spans="1:7" ht="13.8">
      <c r="A630" s="119" t="s">
        <v>42</v>
      </c>
      <c r="B630" s="123" t="s">
        <v>519</v>
      </c>
      <c r="C630" s="630"/>
      <c r="D630" s="133" t="s">
        <v>394</v>
      </c>
      <c r="E630" s="594">
        <v>2</v>
      </c>
      <c r="F630" s="362"/>
      <c r="G630" s="631" t="str">
        <f t="shared" si="64"/>
        <v>INCLUDED</v>
      </c>
    </row>
    <row r="631" spans="1:7" ht="13.8">
      <c r="A631" s="119" t="s">
        <v>43</v>
      </c>
      <c r="B631" s="123" t="s">
        <v>520</v>
      </c>
      <c r="C631" s="630"/>
      <c r="D631" s="133" t="s">
        <v>120</v>
      </c>
      <c r="E631" s="594">
        <v>2</v>
      </c>
      <c r="F631" s="362"/>
      <c r="G631" s="631" t="str">
        <f t="shared" si="64"/>
        <v>INCLUDED</v>
      </c>
    </row>
    <row r="632" spans="1:7" ht="13.8">
      <c r="A632" s="119" t="s">
        <v>44</v>
      </c>
      <c r="B632" s="123" t="s">
        <v>521</v>
      </c>
      <c r="C632" s="630"/>
      <c r="D632" s="133" t="s">
        <v>120</v>
      </c>
      <c r="E632" s="594">
        <v>2</v>
      </c>
      <c r="F632" s="362"/>
      <c r="G632" s="631" t="str">
        <f t="shared" si="64"/>
        <v>INCLUDED</v>
      </c>
    </row>
    <row r="633" spans="1:7" ht="13.8">
      <c r="A633" s="125" t="s">
        <v>45</v>
      </c>
      <c r="B633" s="123" t="s">
        <v>522</v>
      </c>
      <c r="C633" s="630"/>
      <c r="D633" s="133" t="s">
        <v>120</v>
      </c>
      <c r="E633" s="594">
        <v>2</v>
      </c>
      <c r="F633" s="362"/>
      <c r="G633" s="631" t="str">
        <f t="shared" si="64"/>
        <v>INCLUDED</v>
      </c>
    </row>
    <row r="634" spans="1:7" ht="13.8">
      <c r="A634" s="125" t="s">
        <v>202</v>
      </c>
      <c r="B634" s="123" t="s">
        <v>524</v>
      </c>
      <c r="C634" s="630"/>
      <c r="D634" s="133" t="s">
        <v>120</v>
      </c>
      <c r="E634" s="594">
        <v>2</v>
      </c>
      <c r="F634" s="362"/>
      <c r="G634" s="631" t="str">
        <f t="shared" si="64"/>
        <v>INCLUDED</v>
      </c>
    </row>
    <row r="635" spans="1:7" ht="13.8">
      <c r="A635" s="125" t="s">
        <v>480</v>
      </c>
      <c r="B635" s="123" t="s">
        <v>526</v>
      </c>
      <c r="C635" s="630"/>
      <c r="D635" s="133" t="s">
        <v>23</v>
      </c>
      <c r="E635" s="594">
        <v>1</v>
      </c>
      <c r="F635" s="362"/>
      <c r="G635" s="631" t="str">
        <f t="shared" si="64"/>
        <v>INCLUDED</v>
      </c>
    </row>
    <row r="636" spans="1:7" ht="13.8">
      <c r="A636" s="112"/>
      <c r="B636" s="115"/>
      <c r="C636" s="533"/>
      <c r="D636" s="102"/>
      <c r="E636" s="588"/>
      <c r="F636" s="626"/>
      <c r="G636" s="626"/>
    </row>
    <row r="637" spans="1:7" ht="13.8">
      <c r="A637" s="188" t="s">
        <v>506</v>
      </c>
      <c r="B637" s="189" t="s">
        <v>578</v>
      </c>
      <c r="C637" s="560"/>
      <c r="D637" s="145"/>
      <c r="E637" s="597"/>
      <c r="F637" s="626"/>
      <c r="G637" s="626"/>
    </row>
    <row r="638" spans="1:7" ht="13.8">
      <c r="A638" s="188" t="s">
        <v>789</v>
      </c>
      <c r="B638" s="189" t="s">
        <v>580</v>
      </c>
      <c r="C638" s="560"/>
      <c r="D638" s="145"/>
      <c r="E638" s="597"/>
      <c r="F638" s="626"/>
      <c r="G638" s="626"/>
    </row>
    <row r="639" spans="1:7" ht="13.8">
      <c r="A639" s="119" t="s">
        <v>63</v>
      </c>
      <c r="B639" s="123" t="s">
        <v>790</v>
      </c>
      <c r="C639" s="630"/>
      <c r="D639" s="124" t="s">
        <v>394</v>
      </c>
      <c r="E639" s="594">
        <v>2</v>
      </c>
      <c r="F639" s="362"/>
      <c r="G639" s="631" t="str">
        <f>IF(ISBLANK(D639), "", IF(F639=0, "INCLUDED", IF(ISERROR(E639*F639), F639, E639*F639)))</f>
        <v>INCLUDED</v>
      </c>
    </row>
    <row r="640" spans="1:7" ht="13.8">
      <c r="A640" s="188"/>
      <c r="B640" s="170"/>
      <c r="C640" s="553"/>
      <c r="D640" s="133"/>
      <c r="E640" s="594"/>
      <c r="F640" s="626"/>
      <c r="G640" s="626"/>
    </row>
    <row r="641" spans="1:7" ht="13.8">
      <c r="A641" s="188" t="s">
        <v>791</v>
      </c>
      <c r="B641" s="189" t="s">
        <v>586</v>
      </c>
      <c r="C641" s="560"/>
      <c r="D641" s="133"/>
      <c r="E641" s="594"/>
      <c r="F641" s="626"/>
      <c r="G641" s="626"/>
    </row>
    <row r="642" spans="1:7" ht="13.8">
      <c r="A642" s="119" t="s">
        <v>63</v>
      </c>
      <c r="B642" s="123" t="s">
        <v>587</v>
      </c>
      <c r="C642" s="630"/>
      <c r="D642" s="124" t="s">
        <v>120</v>
      </c>
      <c r="E642" s="594">
        <v>15</v>
      </c>
      <c r="F642" s="362"/>
      <c r="G642" s="631" t="str">
        <f t="shared" ref="G642:G648" si="65">IF(ISBLANK(D642), "", IF(F642=0, "INCLUDED", IF(ISERROR(E642*F642), F642, E642*F642)))</f>
        <v>INCLUDED</v>
      </c>
    </row>
    <row r="643" spans="1:7" ht="13.8">
      <c r="A643" s="119" t="s">
        <v>42</v>
      </c>
      <c r="B643" s="123" t="s">
        <v>588</v>
      </c>
      <c r="C643" s="630"/>
      <c r="D643" s="124" t="s">
        <v>120</v>
      </c>
      <c r="E643" s="594">
        <v>6</v>
      </c>
      <c r="F643" s="362"/>
      <c r="G643" s="631" t="str">
        <f t="shared" si="65"/>
        <v>INCLUDED</v>
      </c>
    </row>
    <row r="644" spans="1:7" ht="13.8">
      <c r="A644" s="119" t="s">
        <v>43</v>
      </c>
      <c r="B644" s="123" t="s">
        <v>589</v>
      </c>
      <c r="C644" s="630"/>
      <c r="D644" s="124" t="s">
        <v>120</v>
      </c>
      <c r="E644" s="594">
        <v>8</v>
      </c>
      <c r="F644" s="362"/>
      <c r="G644" s="631" t="str">
        <f t="shared" si="65"/>
        <v>INCLUDED</v>
      </c>
    </row>
    <row r="645" spans="1:7" ht="13.8">
      <c r="A645" s="119" t="s">
        <v>44</v>
      </c>
      <c r="B645" s="123" t="s">
        <v>590</v>
      </c>
      <c r="C645" s="630"/>
      <c r="D645" s="124" t="s">
        <v>120</v>
      </c>
      <c r="E645" s="594">
        <v>6</v>
      </c>
      <c r="F645" s="362"/>
      <c r="G645" s="631" t="str">
        <f t="shared" si="65"/>
        <v>INCLUDED</v>
      </c>
    </row>
    <row r="646" spans="1:7" ht="13.8">
      <c r="A646" s="119" t="s">
        <v>45</v>
      </c>
      <c r="B646" s="123" t="s">
        <v>591</v>
      </c>
      <c r="C646" s="630"/>
      <c r="D646" s="124" t="s">
        <v>120</v>
      </c>
      <c r="E646" s="594">
        <v>20</v>
      </c>
      <c r="F646" s="362"/>
      <c r="G646" s="631" t="str">
        <f t="shared" si="65"/>
        <v>INCLUDED</v>
      </c>
    </row>
    <row r="647" spans="1:7" ht="13.8">
      <c r="A647" s="119" t="s">
        <v>200</v>
      </c>
      <c r="B647" s="123" t="s">
        <v>592</v>
      </c>
      <c r="C647" s="630"/>
      <c r="D647" s="124" t="s">
        <v>120</v>
      </c>
      <c r="E647" s="594">
        <v>4</v>
      </c>
      <c r="F647" s="362"/>
      <c r="G647" s="631" t="str">
        <f t="shared" si="65"/>
        <v>INCLUDED</v>
      </c>
    </row>
    <row r="648" spans="1:7" ht="13.8">
      <c r="A648" s="119" t="s">
        <v>202</v>
      </c>
      <c r="B648" s="123" t="s">
        <v>593</v>
      </c>
      <c r="C648" s="630"/>
      <c r="D648" s="124" t="s">
        <v>120</v>
      </c>
      <c r="E648" s="594">
        <v>10</v>
      </c>
      <c r="F648" s="362"/>
      <c r="G648" s="631" t="str">
        <f t="shared" si="65"/>
        <v>INCLUDED</v>
      </c>
    </row>
    <row r="649" spans="1:7" ht="13.8">
      <c r="A649" s="188"/>
      <c r="B649" s="170"/>
      <c r="C649" s="553"/>
      <c r="D649" s="133"/>
      <c r="E649" s="594"/>
      <c r="F649" s="626"/>
      <c r="G649" s="626"/>
    </row>
    <row r="650" spans="1:7" ht="13.8">
      <c r="A650" s="112" t="s">
        <v>510</v>
      </c>
      <c r="B650" s="115" t="s">
        <v>544</v>
      </c>
      <c r="C650" s="533"/>
      <c r="D650" s="102"/>
      <c r="E650" s="588"/>
      <c r="F650" s="626"/>
      <c r="G650" s="626"/>
    </row>
    <row r="651" spans="1:7" ht="13.8">
      <c r="A651" s="133" t="s">
        <v>63</v>
      </c>
      <c r="B651" s="187" t="s">
        <v>545</v>
      </c>
      <c r="C651" s="630"/>
      <c r="D651" s="133" t="s">
        <v>384</v>
      </c>
      <c r="E651" s="594">
        <v>2</v>
      </c>
      <c r="F651" s="362"/>
      <c r="G651" s="631" t="str">
        <f t="shared" ref="G651:G660" si="66">IF(ISBLANK(D651), "", IF(F651=0, "INCLUDED", IF(ISERROR(E651*F651), F651, E651*F651)))</f>
        <v>INCLUDED</v>
      </c>
    </row>
    <row r="652" spans="1:7" ht="13.8">
      <c r="A652" s="133" t="s">
        <v>42</v>
      </c>
      <c r="B652" s="187" t="s">
        <v>546</v>
      </c>
      <c r="C652" s="630"/>
      <c r="D652" s="133" t="s">
        <v>384</v>
      </c>
      <c r="E652" s="594">
        <v>1</v>
      </c>
      <c r="F652" s="362"/>
      <c r="G652" s="631" t="str">
        <f t="shared" si="66"/>
        <v>INCLUDED</v>
      </c>
    </row>
    <row r="653" spans="1:7" ht="13.8">
      <c r="A653" s="133" t="s">
        <v>43</v>
      </c>
      <c r="B653" s="187" t="s">
        <v>547</v>
      </c>
      <c r="C653" s="630"/>
      <c r="D653" s="133" t="s">
        <v>384</v>
      </c>
      <c r="E653" s="594">
        <v>5</v>
      </c>
      <c r="F653" s="362"/>
      <c r="G653" s="631" t="str">
        <f t="shared" si="66"/>
        <v>INCLUDED</v>
      </c>
    </row>
    <row r="654" spans="1:7" ht="13.8">
      <c r="A654" s="133" t="s">
        <v>44</v>
      </c>
      <c r="B654" s="187" t="s">
        <v>548</v>
      </c>
      <c r="C654" s="630"/>
      <c r="D654" s="133" t="s">
        <v>384</v>
      </c>
      <c r="E654" s="594">
        <v>10</v>
      </c>
      <c r="F654" s="362"/>
      <c r="G654" s="631" t="str">
        <f t="shared" si="66"/>
        <v>INCLUDED</v>
      </c>
    </row>
    <row r="655" spans="1:7" ht="13.8">
      <c r="A655" s="133" t="s">
        <v>45</v>
      </c>
      <c r="B655" s="187" t="s">
        <v>549</v>
      </c>
      <c r="C655" s="630"/>
      <c r="D655" s="133" t="s">
        <v>384</v>
      </c>
      <c r="E655" s="594">
        <v>20</v>
      </c>
      <c r="F655" s="362"/>
      <c r="G655" s="631" t="str">
        <f t="shared" si="66"/>
        <v>INCLUDED</v>
      </c>
    </row>
    <row r="656" spans="1:7" ht="27.6">
      <c r="A656" s="133" t="s">
        <v>200</v>
      </c>
      <c r="B656" s="187" t="s">
        <v>550</v>
      </c>
      <c r="C656" s="630"/>
      <c r="D656" s="133" t="s">
        <v>384</v>
      </c>
      <c r="E656" s="594">
        <v>1</v>
      </c>
      <c r="F656" s="362"/>
      <c r="G656" s="631" t="str">
        <f t="shared" si="66"/>
        <v>INCLUDED</v>
      </c>
    </row>
    <row r="657" spans="1:7" ht="13.8">
      <c r="A657" s="133" t="s">
        <v>202</v>
      </c>
      <c r="B657" s="187" t="s">
        <v>551</v>
      </c>
      <c r="C657" s="630"/>
      <c r="D657" s="133" t="s">
        <v>384</v>
      </c>
      <c r="E657" s="594">
        <v>1</v>
      </c>
      <c r="F657" s="362"/>
      <c r="G657" s="631" t="str">
        <f t="shared" si="66"/>
        <v>INCLUDED</v>
      </c>
    </row>
    <row r="658" spans="1:7" ht="13.8">
      <c r="A658" s="133" t="s">
        <v>478</v>
      </c>
      <c r="B658" s="187" t="s">
        <v>552</v>
      </c>
      <c r="C658" s="630"/>
      <c r="D658" s="133" t="s">
        <v>384</v>
      </c>
      <c r="E658" s="594">
        <v>1</v>
      </c>
      <c r="F658" s="362"/>
      <c r="G658" s="631" t="str">
        <f t="shared" si="66"/>
        <v>INCLUDED</v>
      </c>
    </row>
    <row r="659" spans="1:7" ht="13.8">
      <c r="A659" s="133" t="s">
        <v>480</v>
      </c>
      <c r="B659" s="187" t="s">
        <v>554</v>
      </c>
      <c r="C659" s="630"/>
      <c r="D659" s="133" t="s">
        <v>384</v>
      </c>
      <c r="E659" s="594">
        <v>10</v>
      </c>
      <c r="F659" s="362"/>
      <c r="G659" s="631" t="str">
        <f t="shared" si="66"/>
        <v>INCLUDED</v>
      </c>
    </row>
    <row r="660" spans="1:7" ht="13.8">
      <c r="A660" s="133" t="s">
        <v>482</v>
      </c>
      <c r="B660" s="187" t="s">
        <v>555</v>
      </c>
      <c r="C660" s="630"/>
      <c r="D660" s="133" t="s">
        <v>384</v>
      </c>
      <c r="E660" s="594">
        <v>10</v>
      </c>
      <c r="F660" s="362"/>
      <c r="G660" s="631" t="str">
        <f t="shared" si="66"/>
        <v>INCLUDED</v>
      </c>
    </row>
    <row r="661" spans="1:7" ht="13.8">
      <c r="A661" s="188"/>
      <c r="B661" s="170"/>
      <c r="C661" s="553"/>
      <c r="D661" s="133"/>
      <c r="E661" s="594"/>
      <c r="F661" s="626"/>
      <c r="G661" s="626"/>
    </row>
    <row r="662" spans="1:7" ht="13.8">
      <c r="A662" s="152" t="s">
        <v>516</v>
      </c>
      <c r="B662" s="190" t="s">
        <v>608</v>
      </c>
      <c r="C662" s="561"/>
      <c r="D662" s="145"/>
      <c r="E662" s="597"/>
      <c r="F662" s="626"/>
      <c r="G662" s="626"/>
    </row>
    <row r="663" spans="1:7" ht="13.8">
      <c r="A663" s="135" t="s">
        <v>113</v>
      </c>
      <c r="B663" s="186" t="s">
        <v>744</v>
      </c>
      <c r="C663" s="630"/>
      <c r="D663" s="133" t="s">
        <v>23</v>
      </c>
      <c r="E663" s="594">
        <v>2</v>
      </c>
      <c r="F663" s="362"/>
      <c r="G663" s="631" t="str">
        <f>IF(ISBLANK(D663), "", IF(F663=0, "INCLUDED", IF(ISERROR(E663*F663), F663, E663*F663)))</f>
        <v>INCLUDED</v>
      </c>
    </row>
    <row r="664" spans="1:7" ht="13.8">
      <c r="A664" s="135"/>
      <c r="B664" s="186"/>
      <c r="C664" s="558"/>
      <c r="D664" s="133"/>
      <c r="E664" s="594"/>
      <c r="F664" s="626"/>
      <c r="G664" s="626"/>
    </row>
    <row r="665" spans="1:7" ht="13.8">
      <c r="A665" s="192" t="s">
        <v>527</v>
      </c>
      <c r="B665" s="193" t="s">
        <v>610</v>
      </c>
      <c r="C665" s="562"/>
      <c r="D665" s="194"/>
      <c r="E665" s="604"/>
      <c r="F665" s="626"/>
      <c r="G665" s="626"/>
    </row>
    <row r="666" spans="1:7" ht="13.8">
      <c r="A666" s="195" t="s">
        <v>611</v>
      </c>
      <c r="B666" s="196" t="s">
        <v>612</v>
      </c>
      <c r="C666" s="563"/>
      <c r="D666" s="197"/>
      <c r="E666" s="604"/>
      <c r="F666" s="626"/>
      <c r="G666" s="626"/>
    </row>
    <row r="667" spans="1:7" ht="41.4">
      <c r="A667" s="194" t="s">
        <v>81</v>
      </c>
      <c r="B667" s="198" t="s">
        <v>613</v>
      </c>
      <c r="C667" s="630"/>
      <c r="D667" s="197" t="s">
        <v>14</v>
      </c>
      <c r="E667" s="607">
        <v>1</v>
      </c>
      <c r="F667" s="362"/>
      <c r="G667" s="631" t="str">
        <f>IF(ISBLANK(D667), "", IF(F667=0, "INCLUDED", IF(ISERROR(E667*F667), F667, E667*F667)))</f>
        <v>INCLUDED</v>
      </c>
    </row>
    <row r="668" spans="1:7" ht="13.8">
      <c r="A668" s="194"/>
      <c r="B668" s="198"/>
      <c r="C668" s="564"/>
      <c r="D668" s="197"/>
      <c r="E668" s="607"/>
      <c r="F668" s="626"/>
      <c r="G668" s="626"/>
    </row>
    <row r="669" spans="1:7" ht="13.8">
      <c r="A669" s="194" t="s">
        <v>381</v>
      </c>
      <c r="B669" s="199" t="s">
        <v>614</v>
      </c>
      <c r="C669" s="565"/>
      <c r="D669" s="197"/>
      <c r="E669" s="607"/>
      <c r="F669" s="626"/>
      <c r="G669" s="626"/>
    </row>
    <row r="670" spans="1:7" ht="13.8">
      <c r="A670" s="194" t="s">
        <v>113</v>
      </c>
      <c r="B670" s="198" t="s">
        <v>746</v>
      </c>
      <c r="C670" s="630"/>
      <c r="D670" s="197" t="s">
        <v>14</v>
      </c>
      <c r="E670" s="607">
        <v>4</v>
      </c>
      <c r="F670" s="362"/>
      <c r="G670" s="631" t="str">
        <f t="shared" ref="G670:G673" si="67">IF(ISBLANK(D670), "", IF(F670=0, "INCLUDED", IF(ISERROR(E670*F670), F670, E670*F670)))</f>
        <v>INCLUDED</v>
      </c>
    </row>
    <row r="671" spans="1:7" ht="13.8">
      <c r="A671" s="194" t="s">
        <v>114</v>
      </c>
      <c r="B671" s="198" t="s">
        <v>615</v>
      </c>
      <c r="C671" s="630"/>
      <c r="D671" s="197" t="s">
        <v>14</v>
      </c>
      <c r="E671" s="607">
        <v>2</v>
      </c>
      <c r="F671" s="362"/>
      <c r="G671" s="631" t="str">
        <f t="shared" si="67"/>
        <v>INCLUDED</v>
      </c>
    </row>
    <row r="672" spans="1:7" ht="13.8">
      <c r="A672" s="194" t="s">
        <v>115</v>
      </c>
      <c r="B672" s="198" t="s">
        <v>748</v>
      </c>
      <c r="C672" s="630"/>
      <c r="D672" s="197" t="s">
        <v>14</v>
      </c>
      <c r="E672" s="607">
        <v>4</v>
      </c>
      <c r="F672" s="362"/>
      <c r="G672" s="631" t="str">
        <f t="shared" si="67"/>
        <v>INCLUDED</v>
      </c>
    </row>
    <row r="673" spans="1:7" ht="13.8">
      <c r="A673" s="194" t="s">
        <v>70</v>
      </c>
      <c r="B673" s="198" t="s">
        <v>618</v>
      </c>
      <c r="C673" s="630"/>
      <c r="D673" s="197" t="s">
        <v>14</v>
      </c>
      <c r="E673" s="607">
        <v>2</v>
      </c>
      <c r="F673" s="362"/>
      <c r="G673" s="631" t="str">
        <f t="shared" si="67"/>
        <v>INCLUDED</v>
      </c>
    </row>
    <row r="674" spans="1:7" ht="13.8">
      <c r="A674" s="133"/>
      <c r="B674" s="170"/>
      <c r="C674" s="553"/>
      <c r="D674" s="133"/>
      <c r="E674" s="607"/>
      <c r="F674" s="626"/>
      <c r="G674" s="626"/>
    </row>
    <row r="675" spans="1:7" ht="13.8">
      <c r="A675" s="194" t="s">
        <v>441</v>
      </c>
      <c r="B675" s="199" t="s">
        <v>619</v>
      </c>
      <c r="C675" s="565"/>
      <c r="D675" s="197"/>
      <c r="E675" s="607"/>
      <c r="F675" s="626"/>
      <c r="G675" s="626"/>
    </row>
    <row r="676" spans="1:7" ht="13.8">
      <c r="A676" s="194" t="s">
        <v>113</v>
      </c>
      <c r="B676" s="198" t="s">
        <v>620</v>
      </c>
      <c r="C676" s="630"/>
      <c r="D676" s="197" t="s">
        <v>14</v>
      </c>
      <c r="E676" s="607">
        <v>2</v>
      </c>
      <c r="F676" s="362"/>
      <c r="G676" s="631" t="str">
        <f t="shared" ref="G676:G678" si="68">IF(ISBLANK(D676), "", IF(F676=0, "INCLUDED", IF(ISERROR(E676*F676), F676, E676*F676)))</f>
        <v>INCLUDED</v>
      </c>
    </row>
    <row r="677" spans="1:7" ht="27.6">
      <c r="A677" s="194" t="s">
        <v>114</v>
      </c>
      <c r="B677" s="198" t="s">
        <v>621</v>
      </c>
      <c r="C677" s="630"/>
      <c r="D677" s="197" t="s">
        <v>14</v>
      </c>
      <c r="E677" s="607">
        <v>2</v>
      </c>
      <c r="F677" s="362"/>
      <c r="G677" s="631" t="str">
        <f t="shared" si="68"/>
        <v>INCLUDED</v>
      </c>
    </row>
    <row r="678" spans="1:7" ht="16.8">
      <c r="A678" s="194" t="s">
        <v>115</v>
      </c>
      <c r="B678" s="198" t="s">
        <v>680</v>
      </c>
      <c r="C678" s="630"/>
      <c r="D678" s="197" t="s">
        <v>191</v>
      </c>
      <c r="E678" s="607">
        <v>1</v>
      </c>
      <c r="F678" s="362"/>
      <c r="G678" s="631" t="str">
        <f t="shared" si="68"/>
        <v>INCLUDED</v>
      </c>
    </row>
    <row r="679" spans="1:7" ht="13.8">
      <c r="A679" s="133"/>
      <c r="B679" s="170"/>
      <c r="C679" s="553"/>
      <c r="D679" s="133"/>
      <c r="E679" s="607"/>
      <c r="F679" s="626"/>
      <c r="G679" s="626"/>
    </row>
    <row r="680" spans="1:7" ht="13.8">
      <c r="A680" s="192" t="s">
        <v>112</v>
      </c>
      <c r="B680" s="199" t="s">
        <v>622</v>
      </c>
      <c r="C680" s="565"/>
      <c r="D680" s="133"/>
      <c r="E680" s="607"/>
      <c r="F680" s="626"/>
      <c r="G680" s="626"/>
    </row>
    <row r="681" spans="1:7" ht="13.8">
      <c r="A681" s="200" t="s">
        <v>113</v>
      </c>
      <c r="B681" s="199" t="s">
        <v>623</v>
      </c>
      <c r="C681" s="630"/>
      <c r="D681" s="201" t="s">
        <v>57</v>
      </c>
      <c r="E681" s="607">
        <v>1</v>
      </c>
      <c r="F681" s="362"/>
      <c r="G681" s="631" t="str">
        <f>IF(ISBLANK(D681), "", IF(F681=0, "INCLUDED", IF(ISERROR(E681*F681), F681, E681*F681)))</f>
        <v>INCLUDED</v>
      </c>
    </row>
    <row r="682" spans="1:7" ht="13.8">
      <c r="A682" s="133"/>
      <c r="B682" s="170"/>
      <c r="C682" s="553"/>
      <c r="D682" s="133"/>
      <c r="E682" s="607"/>
      <c r="F682" s="626"/>
      <c r="G682" s="626"/>
    </row>
    <row r="683" spans="1:7" ht="13.8">
      <c r="A683" s="213" t="s">
        <v>329</v>
      </c>
      <c r="B683" s="214" t="s">
        <v>792</v>
      </c>
      <c r="C683" s="569"/>
      <c r="D683" s="133"/>
      <c r="E683" s="607"/>
      <c r="F683" s="626"/>
      <c r="G683" s="626"/>
    </row>
    <row r="684" spans="1:7" ht="13.8">
      <c r="A684" s="215" t="s">
        <v>81</v>
      </c>
      <c r="B684" s="214" t="s">
        <v>793</v>
      </c>
      <c r="C684" s="569"/>
      <c r="D684" s="133"/>
      <c r="E684" s="607"/>
      <c r="F684" s="626"/>
      <c r="G684" s="626"/>
    </row>
    <row r="685" spans="1:7">
      <c r="A685" s="216" t="s">
        <v>113</v>
      </c>
      <c r="B685" s="217" t="s">
        <v>794</v>
      </c>
      <c r="C685" s="630"/>
      <c r="D685" s="218" t="s">
        <v>795</v>
      </c>
      <c r="E685" s="607">
        <v>1</v>
      </c>
      <c r="F685" s="362"/>
      <c r="G685" s="631" t="str">
        <f t="shared" ref="G685:G686" si="69">IF(ISBLANK(D685), "", IF(F685=0, "INCLUDED", IF(ISERROR(E685*F685), F685, E685*F685)))</f>
        <v>INCLUDED</v>
      </c>
    </row>
    <row r="686" spans="1:7">
      <c r="A686" s="216" t="s">
        <v>114</v>
      </c>
      <c r="B686" s="219" t="s">
        <v>796</v>
      </c>
      <c r="C686" s="630"/>
      <c r="D686" s="218" t="s">
        <v>795</v>
      </c>
      <c r="E686" s="607">
        <v>1</v>
      </c>
      <c r="F686" s="362"/>
      <c r="G686" s="631" t="str">
        <f t="shared" si="69"/>
        <v>INCLUDED</v>
      </c>
    </row>
    <row r="687" spans="1:7" ht="13.8">
      <c r="A687" s="133"/>
      <c r="B687" s="170"/>
      <c r="C687" s="553"/>
      <c r="D687" s="133"/>
      <c r="E687" s="607"/>
      <c r="F687" s="626"/>
      <c r="G687" s="626"/>
    </row>
    <row r="688" spans="1:7" ht="13.8">
      <c r="A688" s="203" t="s">
        <v>331</v>
      </c>
      <c r="B688" s="204" t="s">
        <v>624</v>
      </c>
      <c r="C688" s="566"/>
      <c r="D688" s="205"/>
      <c r="E688" s="607"/>
      <c r="F688" s="626"/>
      <c r="G688" s="626"/>
    </row>
    <row r="689" spans="1:7" ht="13.8">
      <c r="A689" s="200" t="s">
        <v>113</v>
      </c>
      <c r="B689" s="123" t="s">
        <v>625</v>
      </c>
      <c r="C689" s="630"/>
      <c r="D689" s="201" t="s">
        <v>57</v>
      </c>
      <c r="E689" s="607">
        <v>4</v>
      </c>
      <c r="F689" s="362"/>
      <c r="G689" s="631" t="str">
        <f>IF(ISBLANK(D689), "", IF(F689=0, "INCLUDED", IF(ISERROR(E689*F689), F689, E689*F689)))</f>
        <v>INCLUDED</v>
      </c>
    </row>
    <row r="690" spans="1:7" ht="13.8">
      <c r="A690" s="200"/>
      <c r="B690" s="123"/>
      <c r="C690" s="557"/>
      <c r="D690" s="201"/>
      <c r="E690" s="607"/>
      <c r="F690" s="626"/>
      <c r="G690" s="626"/>
    </row>
    <row r="691" spans="1:7" ht="13.8">
      <c r="A691" s="171"/>
      <c r="B691" s="99"/>
      <c r="C691" s="528"/>
      <c r="D691" s="102"/>
      <c r="E691" s="598"/>
      <c r="F691" s="626"/>
      <c r="G691" s="626"/>
    </row>
    <row r="692" spans="1:7" ht="13.8">
      <c r="A692" s="98" t="s">
        <v>797</v>
      </c>
      <c r="B692" s="99" t="s">
        <v>627</v>
      </c>
      <c r="C692" s="528"/>
      <c r="D692" s="98"/>
      <c r="E692" s="610"/>
      <c r="F692" s="626"/>
      <c r="G692" s="626"/>
    </row>
    <row r="693" spans="1:7" ht="13.8">
      <c r="A693" s="112"/>
      <c r="B693" s="115"/>
      <c r="C693" s="533"/>
      <c r="D693" s="102"/>
      <c r="E693" s="598"/>
      <c r="F693" s="626"/>
      <c r="G693" s="626"/>
    </row>
    <row r="694" spans="1:7" ht="13.8">
      <c r="A694" s="112" t="s">
        <v>611</v>
      </c>
      <c r="B694" s="115" t="s">
        <v>628</v>
      </c>
      <c r="C694" s="533"/>
      <c r="D694" s="102"/>
      <c r="E694" s="598"/>
      <c r="F694" s="626"/>
      <c r="G694" s="626"/>
    </row>
    <row r="695" spans="1:7" ht="27.6">
      <c r="A695" s="125" t="s">
        <v>63</v>
      </c>
      <c r="B695" s="123" t="s">
        <v>798</v>
      </c>
      <c r="C695" s="630"/>
      <c r="D695" s="133" t="s">
        <v>394</v>
      </c>
      <c r="E695" s="607">
        <v>1</v>
      </c>
      <c r="F695" s="362"/>
      <c r="G695" s="631" t="str">
        <f t="shared" ref="G695:G696" si="70">IF(ISBLANK(D695), "", IF(F695=0, "INCLUDED", IF(ISERROR(E695*F695), F695, E695*F695)))</f>
        <v>INCLUDED</v>
      </c>
    </row>
    <row r="696" spans="1:7" ht="13.8">
      <c r="A696" s="125" t="s">
        <v>42</v>
      </c>
      <c r="B696" s="123" t="s">
        <v>799</v>
      </c>
      <c r="C696" s="630"/>
      <c r="D696" s="133" t="s">
        <v>394</v>
      </c>
      <c r="E696" s="607">
        <v>2</v>
      </c>
      <c r="F696" s="362"/>
      <c r="G696" s="631" t="str">
        <f t="shared" si="70"/>
        <v>INCLUDED</v>
      </c>
    </row>
    <row r="697" spans="1:7" ht="13.8">
      <c r="A697" s="125"/>
      <c r="B697" s="123"/>
      <c r="C697" s="557"/>
      <c r="D697" s="124"/>
      <c r="E697" s="611"/>
      <c r="F697" s="626"/>
      <c r="G697" s="626"/>
    </row>
    <row r="698" spans="1:7" ht="13.8">
      <c r="A698" s="112" t="s">
        <v>112</v>
      </c>
      <c r="B698" s="115" t="s">
        <v>652</v>
      </c>
      <c r="C698" s="533"/>
      <c r="D698" s="102"/>
      <c r="E698" s="588"/>
      <c r="F698" s="626"/>
      <c r="G698" s="626"/>
    </row>
    <row r="699" spans="1:7" ht="27.6">
      <c r="A699" s="180" t="s">
        <v>42</v>
      </c>
      <c r="B699" s="187" t="s">
        <v>800</v>
      </c>
      <c r="C699" s="630"/>
      <c r="D699" s="133" t="s">
        <v>642</v>
      </c>
      <c r="E699" s="594">
        <v>1</v>
      </c>
      <c r="F699" s="362"/>
      <c r="G699" s="631" t="str">
        <f t="shared" ref="G699:G700" si="71">IF(ISBLANK(D699), "", IF(F699=0, "INCLUDED", IF(ISERROR(E699*F699), F699, E699*F699)))</f>
        <v>INCLUDED</v>
      </c>
    </row>
    <row r="700" spans="1:7" ht="27.6">
      <c r="A700" s="180" t="s">
        <v>43</v>
      </c>
      <c r="B700" s="187" t="s">
        <v>801</v>
      </c>
      <c r="C700" s="630"/>
      <c r="D700" s="133" t="s">
        <v>642</v>
      </c>
      <c r="E700" s="594">
        <v>1</v>
      </c>
      <c r="F700" s="362"/>
      <c r="G700" s="631" t="str">
        <f t="shared" si="71"/>
        <v>INCLUDED</v>
      </c>
    </row>
    <row r="701" spans="1:7" ht="13.8">
      <c r="A701" s="121"/>
      <c r="B701" s="120"/>
      <c r="C701" s="537"/>
      <c r="D701" s="102"/>
      <c r="E701" s="588"/>
      <c r="F701" s="626"/>
      <c r="G701" s="626"/>
    </row>
    <row r="702" spans="1:7" ht="13.8">
      <c r="A702" s="179"/>
      <c r="B702" s="99"/>
      <c r="C702" s="528"/>
      <c r="D702" s="98"/>
      <c r="E702" s="587"/>
      <c r="F702" s="626"/>
      <c r="G702" s="626"/>
    </row>
    <row r="703" spans="1:7" ht="13.8">
      <c r="A703" s="98" t="s">
        <v>802</v>
      </c>
      <c r="B703" s="99" t="s">
        <v>657</v>
      </c>
      <c r="C703" s="528"/>
      <c r="D703" s="98"/>
      <c r="E703" s="587"/>
      <c r="F703" s="626"/>
      <c r="G703" s="626"/>
    </row>
    <row r="704" spans="1:7" ht="13.8">
      <c r="A704" s="98"/>
      <c r="B704" s="99"/>
      <c r="C704" s="528"/>
      <c r="D704" s="98"/>
      <c r="E704" s="587"/>
      <c r="F704" s="626"/>
      <c r="G704" s="626"/>
    </row>
    <row r="705" spans="1:7" ht="13.8">
      <c r="A705" s="179" t="s">
        <v>81</v>
      </c>
      <c r="B705" s="110" t="s">
        <v>762</v>
      </c>
      <c r="C705" s="531"/>
      <c r="D705" s="102"/>
      <c r="E705" s="588"/>
      <c r="F705" s="626"/>
      <c r="G705" s="626"/>
    </row>
    <row r="706" spans="1:7" ht="13.8">
      <c r="A706" s="181" t="s">
        <v>381</v>
      </c>
      <c r="B706" s="170" t="s">
        <v>659</v>
      </c>
      <c r="C706" s="630"/>
      <c r="D706" s="133" t="s">
        <v>394</v>
      </c>
      <c r="E706" s="594">
        <v>1</v>
      </c>
      <c r="F706" s="362"/>
      <c r="G706" s="631" t="str">
        <f t="shared" ref="G706:G714" si="72">IF(ISBLANK(D706), "", IF(F706=0, "INCLUDED", IF(ISERROR(E706*F706), F706, E706*F706)))</f>
        <v>INCLUDED</v>
      </c>
    </row>
    <row r="707" spans="1:7" ht="13.8">
      <c r="A707" s="181" t="s">
        <v>441</v>
      </c>
      <c r="B707" s="170" t="s">
        <v>660</v>
      </c>
      <c r="C707" s="630"/>
      <c r="D707" s="133" t="s">
        <v>394</v>
      </c>
      <c r="E707" s="594">
        <v>1</v>
      </c>
      <c r="F707" s="362"/>
      <c r="G707" s="631" t="str">
        <f t="shared" si="72"/>
        <v>INCLUDED</v>
      </c>
    </row>
    <row r="708" spans="1:7" ht="13.8">
      <c r="A708" s="181" t="s">
        <v>442</v>
      </c>
      <c r="B708" s="170" t="s">
        <v>661</v>
      </c>
      <c r="C708" s="630"/>
      <c r="D708" s="133" t="s">
        <v>394</v>
      </c>
      <c r="E708" s="594">
        <v>1</v>
      </c>
      <c r="F708" s="362"/>
      <c r="G708" s="631" t="str">
        <f t="shared" si="72"/>
        <v>INCLUDED</v>
      </c>
    </row>
    <row r="709" spans="1:7" ht="13.8">
      <c r="A709" s="181" t="s">
        <v>881</v>
      </c>
      <c r="B709" s="170" t="s">
        <v>662</v>
      </c>
      <c r="C709" s="630"/>
      <c r="D709" s="133" t="s">
        <v>394</v>
      </c>
      <c r="E709" s="594">
        <v>1</v>
      </c>
      <c r="F709" s="362"/>
      <c r="G709" s="631" t="str">
        <f t="shared" si="72"/>
        <v>INCLUDED</v>
      </c>
    </row>
    <row r="710" spans="1:7" ht="13.8">
      <c r="A710" s="181" t="s">
        <v>882</v>
      </c>
      <c r="B710" s="170" t="s">
        <v>763</v>
      </c>
      <c r="C710" s="630"/>
      <c r="D710" s="133" t="s">
        <v>394</v>
      </c>
      <c r="E710" s="594">
        <v>1</v>
      </c>
      <c r="F710" s="362"/>
      <c r="G710" s="631" t="str">
        <f t="shared" si="72"/>
        <v>INCLUDED</v>
      </c>
    </row>
    <row r="711" spans="1:7" ht="13.8">
      <c r="A711" s="181" t="s">
        <v>883</v>
      </c>
      <c r="B711" s="170" t="s">
        <v>664</v>
      </c>
      <c r="C711" s="630"/>
      <c r="D711" s="133" t="s">
        <v>394</v>
      </c>
      <c r="E711" s="594">
        <v>1</v>
      </c>
      <c r="F711" s="362"/>
      <c r="G711" s="631" t="str">
        <f t="shared" si="72"/>
        <v>INCLUDED</v>
      </c>
    </row>
    <row r="712" spans="1:7" ht="13.8">
      <c r="A712" s="181" t="s">
        <v>884</v>
      </c>
      <c r="B712" s="170" t="s">
        <v>665</v>
      </c>
      <c r="C712" s="630"/>
      <c r="D712" s="133" t="s">
        <v>642</v>
      </c>
      <c r="E712" s="594">
        <v>1</v>
      </c>
      <c r="F712" s="362"/>
      <c r="G712" s="631" t="str">
        <f t="shared" si="72"/>
        <v>INCLUDED</v>
      </c>
    </row>
    <row r="713" spans="1:7" ht="13.8">
      <c r="A713" s="181" t="s">
        <v>885</v>
      </c>
      <c r="B713" s="170" t="s">
        <v>666</v>
      </c>
      <c r="C713" s="630"/>
      <c r="D713" s="133" t="s">
        <v>642</v>
      </c>
      <c r="E713" s="594">
        <v>1</v>
      </c>
      <c r="F713" s="362"/>
      <c r="G713" s="631" t="str">
        <f t="shared" si="72"/>
        <v>INCLUDED</v>
      </c>
    </row>
    <row r="714" spans="1:7" ht="13.8">
      <c r="A714" s="181" t="s">
        <v>886</v>
      </c>
      <c r="B714" s="170" t="s">
        <v>667</v>
      </c>
      <c r="C714" s="630"/>
      <c r="D714" s="133" t="s">
        <v>394</v>
      </c>
      <c r="E714" s="594">
        <v>1</v>
      </c>
      <c r="F714" s="362"/>
      <c r="G714" s="631" t="str">
        <f t="shared" si="72"/>
        <v>INCLUDED</v>
      </c>
    </row>
    <row r="715" spans="1:7" ht="13.8">
      <c r="A715" s="181"/>
      <c r="B715" s="170"/>
      <c r="C715" s="553"/>
      <c r="D715" s="133"/>
      <c r="E715" s="594"/>
      <c r="F715" s="626"/>
      <c r="G715" s="626"/>
    </row>
    <row r="716" spans="1:7" customFormat="1" ht="19.8">
      <c r="A716" s="56" t="s">
        <v>280</v>
      </c>
      <c r="B716" s="57" t="s">
        <v>281</v>
      </c>
      <c r="C716" s="57"/>
      <c r="D716" s="57"/>
      <c r="E716" s="57"/>
      <c r="F716" s="57"/>
      <c r="G716" s="57"/>
    </row>
    <row r="717" spans="1:7" customFormat="1" ht="57" customHeight="1">
      <c r="A717" s="19">
        <v>1</v>
      </c>
      <c r="B717" s="20" t="s">
        <v>188</v>
      </c>
      <c r="C717" s="20"/>
      <c r="D717" s="2"/>
      <c r="E717" s="612"/>
      <c r="F717" s="25"/>
      <c r="G717" s="25"/>
    </row>
    <row r="718" spans="1:7" customFormat="1">
      <c r="A718" s="2" t="s">
        <v>113</v>
      </c>
      <c r="B718" s="4" t="s">
        <v>117</v>
      </c>
      <c r="C718" s="4"/>
      <c r="D718" s="2"/>
      <c r="E718" s="612"/>
      <c r="F718" s="25"/>
      <c r="G718" s="25"/>
    </row>
    <row r="719" spans="1:7" customFormat="1">
      <c r="A719" s="2" t="s">
        <v>118</v>
      </c>
      <c r="B719" s="88" t="s">
        <v>119</v>
      </c>
      <c r="C719" s="630"/>
      <c r="D719" s="22" t="s">
        <v>120</v>
      </c>
      <c r="E719" s="612">
        <v>117</v>
      </c>
      <c r="F719" s="362"/>
      <c r="G719" s="631" t="str">
        <f t="shared" ref="G719:G723" si="73">IF(ISBLANK(D719), "", IF(F719=0, "INCLUDED", IF(ISERROR(E719*F719), F719, E719*F719)))</f>
        <v>INCLUDED</v>
      </c>
    </row>
    <row r="720" spans="1:7" customFormat="1">
      <c r="A720" s="2" t="s">
        <v>121</v>
      </c>
      <c r="B720" s="89" t="s">
        <v>122</v>
      </c>
      <c r="C720" s="630"/>
      <c r="D720" s="22" t="s">
        <v>120</v>
      </c>
      <c r="E720" s="612">
        <v>328</v>
      </c>
      <c r="F720" s="362"/>
      <c r="G720" s="631" t="str">
        <f t="shared" si="73"/>
        <v>INCLUDED</v>
      </c>
    </row>
    <row r="721" spans="1:7" customFormat="1">
      <c r="A721" s="2" t="s">
        <v>84</v>
      </c>
      <c r="B721" s="89" t="s">
        <v>123</v>
      </c>
      <c r="C721" s="630"/>
      <c r="D721" s="22" t="s">
        <v>120</v>
      </c>
      <c r="E721" s="612">
        <v>140</v>
      </c>
      <c r="F721" s="362"/>
      <c r="G721" s="631" t="str">
        <f t="shared" si="73"/>
        <v>INCLUDED</v>
      </c>
    </row>
    <row r="722" spans="1:7" customFormat="1">
      <c r="A722" s="2" t="s">
        <v>38</v>
      </c>
      <c r="B722" s="89" t="s">
        <v>124</v>
      </c>
      <c r="C722" s="630"/>
      <c r="D722" s="22" t="s">
        <v>120</v>
      </c>
      <c r="E722" s="612">
        <v>100</v>
      </c>
      <c r="F722" s="362"/>
      <c r="G722" s="631" t="str">
        <f t="shared" si="73"/>
        <v>INCLUDED</v>
      </c>
    </row>
    <row r="723" spans="1:7" customFormat="1">
      <c r="A723" s="2" t="s">
        <v>125</v>
      </c>
      <c r="B723" s="89" t="s">
        <v>126</v>
      </c>
      <c r="C723" s="630"/>
      <c r="D723" s="22" t="s">
        <v>120</v>
      </c>
      <c r="E723" s="612">
        <v>48</v>
      </c>
      <c r="F723" s="362"/>
      <c r="G723" s="631" t="str">
        <f t="shared" si="73"/>
        <v>INCLUDED</v>
      </c>
    </row>
    <row r="724" spans="1:7" customFormat="1">
      <c r="A724" s="24"/>
      <c r="B724" s="90"/>
      <c r="C724" s="90"/>
      <c r="D724" s="24"/>
      <c r="E724" s="612"/>
      <c r="F724" s="25"/>
      <c r="G724" s="25"/>
    </row>
    <row r="725" spans="1:7" customFormat="1">
      <c r="A725" s="2" t="s">
        <v>114</v>
      </c>
      <c r="B725" s="4" t="s">
        <v>127</v>
      </c>
      <c r="C725" s="4"/>
      <c r="D725" s="2"/>
      <c r="E725" s="612"/>
      <c r="F725" s="25"/>
      <c r="G725" s="25"/>
    </row>
    <row r="726" spans="1:7" customFormat="1">
      <c r="A726" s="2" t="s">
        <v>118</v>
      </c>
      <c r="B726" s="88" t="s">
        <v>119</v>
      </c>
      <c r="C726" s="630"/>
      <c r="D726" s="22" t="s">
        <v>120</v>
      </c>
      <c r="E726" s="612">
        <v>18</v>
      </c>
      <c r="F726" s="362"/>
      <c r="G726" s="631" t="str">
        <f t="shared" ref="G726:G730" si="74">IF(ISBLANK(D726), "", IF(F726=0, "INCLUDED", IF(ISERROR(E726*F726), F726, E726*F726)))</f>
        <v>INCLUDED</v>
      </c>
    </row>
    <row r="727" spans="1:7" customFormat="1">
      <c r="A727" s="2" t="s">
        <v>121</v>
      </c>
      <c r="B727" s="89" t="s">
        <v>122</v>
      </c>
      <c r="C727" s="630"/>
      <c r="D727" s="22" t="s">
        <v>120</v>
      </c>
      <c r="E727" s="612">
        <v>52</v>
      </c>
      <c r="F727" s="362"/>
      <c r="G727" s="631" t="str">
        <f t="shared" si="74"/>
        <v>INCLUDED</v>
      </c>
    </row>
    <row r="728" spans="1:7" customFormat="1">
      <c r="A728" s="2" t="s">
        <v>84</v>
      </c>
      <c r="B728" s="89" t="s">
        <v>123</v>
      </c>
      <c r="C728" s="630"/>
      <c r="D728" s="22" t="s">
        <v>120</v>
      </c>
      <c r="E728" s="612">
        <v>20</v>
      </c>
      <c r="F728" s="362"/>
      <c r="G728" s="631" t="str">
        <f t="shared" si="74"/>
        <v>INCLUDED</v>
      </c>
    </row>
    <row r="729" spans="1:7" customFormat="1">
      <c r="A729" s="2" t="s">
        <v>38</v>
      </c>
      <c r="B729" s="89" t="s">
        <v>124</v>
      </c>
      <c r="C729" s="630"/>
      <c r="D729" s="22" t="s">
        <v>120</v>
      </c>
      <c r="E729" s="612">
        <v>20</v>
      </c>
      <c r="F729" s="362"/>
      <c r="G729" s="631" t="str">
        <f t="shared" si="74"/>
        <v>INCLUDED</v>
      </c>
    </row>
    <row r="730" spans="1:7" customFormat="1">
      <c r="A730" s="2" t="s">
        <v>125</v>
      </c>
      <c r="B730" s="89" t="s">
        <v>126</v>
      </c>
      <c r="C730" s="630"/>
      <c r="D730" s="22" t="s">
        <v>120</v>
      </c>
      <c r="E730" s="612">
        <v>12</v>
      </c>
      <c r="F730" s="362"/>
      <c r="G730" s="631" t="str">
        <f t="shared" si="74"/>
        <v>INCLUDED</v>
      </c>
    </row>
    <row r="731" spans="1:7" customFormat="1">
      <c r="A731" s="24"/>
      <c r="B731" s="90"/>
      <c r="C731" s="90"/>
      <c r="D731" s="24"/>
      <c r="E731" s="612"/>
      <c r="F731" s="25"/>
      <c r="G731" s="25"/>
    </row>
    <row r="732" spans="1:7" customFormat="1">
      <c r="A732" s="2" t="s">
        <v>115</v>
      </c>
      <c r="B732" s="4" t="s">
        <v>128</v>
      </c>
      <c r="C732" s="4"/>
      <c r="D732" s="2"/>
      <c r="E732" s="612"/>
      <c r="F732" s="25"/>
      <c r="G732" s="25"/>
    </row>
    <row r="733" spans="1:7" customFormat="1">
      <c r="A733" s="2" t="s">
        <v>118</v>
      </c>
      <c r="B733" s="88" t="s">
        <v>119</v>
      </c>
      <c r="C733" s="630"/>
      <c r="D733" s="22" t="s">
        <v>120</v>
      </c>
      <c r="E733" s="612">
        <v>41</v>
      </c>
      <c r="F733" s="362"/>
      <c r="G733" s="631" t="str">
        <f t="shared" ref="G733:G737" si="75">IF(ISBLANK(D733), "", IF(F733=0, "INCLUDED", IF(ISERROR(E733*F733), F733, E733*F733)))</f>
        <v>INCLUDED</v>
      </c>
    </row>
    <row r="734" spans="1:7" customFormat="1">
      <c r="A734" s="2" t="s">
        <v>121</v>
      </c>
      <c r="B734" s="89" t="s">
        <v>122</v>
      </c>
      <c r="C734" s="630"/>
      <c r="D734" s="22" t="s">
        <v>120</v>
      </c>
      <c r="E734" s="612">
        <v>116</v>
      </c>
      <c r="F734" s="362"/>
      <c r="G734" s="631" t="str">
        <f t="shared" si="75"/>
        <v>INCLUDED</v>
      </c>
    </row>
    <row r="735" spans="1:7" customFormat="1">
      <c r="A735" s="2" t="s">
        <v>84</v>
      </c>
      <c r="B735" s="89" t="s">
        <v>123</v>
      </c>
      <c r="C735" s="630"/>
      <c r="D735" s="22" t="s">
        <v>120</v>
      </c>
      <c r="E735" s="612">
        <v>48</v>
      </c>
      <c r="F735" s="362"/>
      <c r="G735" s="631" t="str">
        <f t="shared" si="75"/>
        <v>INCLUDED</v>
      </c>
    </row>
    <row r="736" spans="1:7" customFormat="1">
      <c r="A736" s="2" t="s">
        <v>38</v>
      </c>
      <c r="B736" s="89" t="s">
        <v>124</v>
      </c>
      <c r="C736" s="630"/>
      <c r="D736" s="22" t="s">
        <v>120</v>
      </c>
      <c r="E736" s="612">
        <v>32</v>
      </c>
      <c r="F736" s="362"/>
      <c r="G736" s="631" t="str">
        <f t="shared" si="75"/>
        <v>INCLUDED</v>
      </c>
    </row>
    <row r="737" spans="1:7" customFormat="1">
      <c r="A737" s="2" t="s">
        <v>125</v>
      </c>
      <c r="B737" s="89" t="s">
        <v>126</v>
      </c>
      <c r="C737" s="630"/>
      <c r="D737" s="22" t="s">
        <v>120</v>
      </c>
      <c r="E737" s="612">
        <v>16</v>
      </c>
      <c r="F737" s="362"/>
      <c r="G737" s="631" t="str">
        <f t="shared" si="75"/>
        <v>INCLUDED</v>
      </c>
    </row>
    <row r="738" spans="1:7" customFormat="1">
      <c r="A738" s="24"/>
      <c r="B738" s="90"/>
      <c r="C738" s="90"/>
      <c r="D738" s="24"/>
      <c r="E738" s="612"/>
      <c r="F738" s="25"/>
      <c r="G738" s="25"/>
    </row>
    <row r="739" spans="1:7" customFormat="1">
      <c r="A739" s="2" t="s">
        <v>70</v>
      </c>
      <c r="B739" s="4" t="s">
        <v>129</v>
      </c>
      <c r="C739" s="4"/>
      <c r="D739" s="2"/>
      <c r="E739" s="612"/>
      <c r="F739" s="25"/>
      <c r="G739" s="25"/>
    </row>
    <row r="740" spans="1:7" customFormat="1">
      <c r="A740" s="2" t="s">
        <v>118</v>
      </c>
      <c r="B740" s="88" t="s">
        <v>119</v>
      </c>
      <c r="C740" s="630"/>
      <c r="D740" s="22" t="s">
        <v>120</v>
      </c>
      <c r="E740" s="612">
        <v>36</v>
      </c>
      <c r="F740" s="362"/>
      <c r="G740" s="631" t="str">
        <f t="shared" ref="G740:G747" si="76">IF(ISBLANK(D740), "", IF(F740=0, "INCLUDED", IF(ISERROR(E740*F740), F740, E740*F740)))</f>
        <v>INCLUDED</v>
      </c>
    </row>
    <row r="741" spans="1:7" customFormat="1">
      <c r="A741" s="2" t="s">
        <v>121</v>
      </c>
      <c r="B741" s="91" t="s">
        <v>182</v>
      </c>
      <c r="C741" s="630"/>
      <c r="D741" s="22" t="s">
        <v>120</v>
      </c>
      <c r="E741" s="612">
        <v>4</v>
      </c>
      <c r="F741" s="362"/>
      <c r="G741" s="631" t="str">
        <f t="shared" si="76"/>
        <v>INCLUDED</v>
      </c>
    </row>
    <row r="742" spans="1:7" customFormat="1">
      <c r="A742" s="2" t="s">
        <v>121</v>
      </c>
      <c r="B742" s="89" t="s">
        <v>122</v>
      </c>
      <c r="C742" s="630"/>
      <c r="D742" s="22" t="s">
        <v>120</v>
      </c>
      <c r="E742" s="612">
        <v>120</v>
      </c>
      <c r="F742" s="362"/>
      <c r="G742" s="631" t="str">
        <f t="shared" si="76"/>
        <v>INCLUDED</v>
      </c>
    </row>
    <row r="743" spans="1:7" customFormat="1">
      <c r="A743" s="2" t="s">
        <v>84</v>
      </c>
      <c r="B743" s="89" t="s">
        <v>123</v>
      </c>
      <c r="C743" s="630"/>
      <c r="D743" s="22" t="s">
        <v>120</v>
      </c>
      <c r="E743" s="612">
        <v>40</v>
      </c>
      <c r="F743" s="362"/>
      <c r="G743" s="631" t="str">
        <f t="shared" si="76"/>
        <v>INCLUDED</v>
      </c>
    </row>
    <row r="744" spans="1:7" customFormat="1">
      <c r="A744" s="2" t="s">
        <v>38</v>
      </c>
      <c r="B744" s="89" t="s">
        <v>124</v>
      </c>
      <c r="C744" s="630"/>
      <c r="D744" s="22" t="s">
        <v>120</v>
      </c>
      <c r="E744" s="612">
        <v>12</v>
      </c>
      <c r="F744" s="362"/>
      <c r="G744" s="631" t="str">
        <f t="shared" si="76"/>
        <v>INCLUDED</v>
      </c>
    </row>
    <row r="745" spans="1:7" customFormat="1">
      <c r="A745" s="2" t="s">
        <v>125</v>
      </c>
      <c r="B745" s="89" t="s">
        <v>126</v>
      </c>
      <c r="C745" s="630"/>
      <c r="D745" s="22" t="s">
        <v>120</v>
      </c>
      <c r="E745" s="612">
        <v>12</v>
      </c>
      <c r="F745" s="362"/>
      <c r="G745" s="631" t="str">
        <f t="shared" si="76"/>
        <v>INCLUDED</v>
      </c>
    </row>
    <row r="746" spans="1:7" customFormat="1">
      <c r="A746" s="2" t="s">
        <v>130</v>
      </c>
      <c r="B746" s="89" t="s">
        <v>131</v>
      </c>
      <c r="C746" s="630"/>
      <c r="D746" s="22" t="s">
        <v>120</v>
      </c>
      <c r="E746" s="612">
        <v>4</v>
      </c>
      <c r="F746" s="362"/>
      <c r="G746" s="631" t="str">
        <f t="shared" si="76"/>
        <v>INCLUDED</v>
      </c>
    </row>
    <row r="747" spans="1:7" customFormat="1">
      <c r="A747" s="2" t="s">
        <v>132</v>
      </c>
      <c r="B747" s="89" t="s">
        <v>133</v>
      </c>
      <c r="C747" s="630"/>
      <c r="D747" s="22" t="s">
        <v>120</v>
      </c>
      <c r="E747" s="612">
        <v>4</v>
      </c>
      <c r="F747" s="362"/>
      <c r="G747" s="631" t="str">
        <f t="shared" si="76"/>
        <v>INCLUDED</v>
      </c>
    </row>
    <row r="748" spans="1:7" customFormat="1">
      <c r="A748" s="2"/>
      <c r="B748" s="89"/>
      <c r="C748" s="89"/>
      <c r="D748" s="22"/>
      <c r="E748" s="612"/>
      <c r="F748" s="25"/>
      <c r="G748" s="25"/>
    </row>
    <row r="749" spans="1:7" s="27" customFormat="1" ht="27" customHeight="1">
      <c r="A749" s="26">
        <v>2</v>
      </c>
      <c r="B749" s="53" t="s">
        <v>187</v>
      </c>
      <c r="C749" s="53"/>
      <c r="D749" s="246"/>
      <c r="E749" s="612"/>
      <c r="F749" s="622"/>
      <c r="G749" s="622"/>
    </row>
    <row r="750" spans="1:7" customFormat="1">
      <c r="A750" s="2" t="s">
        <v>118</v>
      </c>
      <c r="B750" s="88" t="s">
        <v>134</v>
      </c>
      <c r="C750" s="630"/>
      <c r="D750" s="22" t="s">
        <v>120</v>
      </c>
      <c r="E750" s="612">
        <v>468</v>
      </c>
      <c r="F750" s="362"/>
      <c r="G750" s="631" t="str">
        <f t="shared" ref="G750:G754" si="77">IF(ISBLANK(D750), "", IF(F750=0, "INCLUDED", IF(ISERROR(E750*F750), F750, E750*F750)))</f>
        <v>INCLUDED</v>
      </c>
    </row>
    <row r="751" spans="1:7" customFormat="1">
      <c r="A751" s="2" t="s">
        <v>121</v>
      </c>
      <c r="B751" s="88" t="s">
        <v>135</v>
      </c>
      <c r="C751" s="630"/>
      <c r="D751" s="22" t="s">
        <v>120</v>
      </c>
      <c r="E751" s="612">
        <v>72</v>
      </c>
      <c r="F751" s="362"/>
      <c r="G751" s="631" t="str">
        <f t="shared" si="77"/>
        <v>INCLUDED</v>
      </c>
    </row>
    <row r="752" spans="1:7" customFormat="1">
      <c r="A752" s="2" t="s">
        <v>84</v>
      </c>
      <c r="B752" s="88" t="s">
        <v>136</v>
      </c>
      <c r="C752" s="630"/>
      <c r="D752" s="22" t="s">
        <v>120</v>
      </c>
      <c r="E752" s="612">
        <v>164</v>
      </c>
      <c r="F752" s="362"/>
      <c r="G752" s="631" t="str">
        <f t="shared" si="77"/>
        <v>INCLUDED</v>
      </c>
    </row>
    <row r="753" spans="1:7" customFormat="1">
      <c r="A753" s="2" t="s">
        <v>38</v>
      </c>
      <c r="B753" s="88" t="s">
        <v>137</v>
      </c>
      <c r="C753" s="630"/>
      <c r="D753" s="22" t="s">
        <v>120</v>
      </c>
      <c r="E753" s="612">
        <v>152</v>
      </c>
      <c r="F753" s="362"/>
      <c r="G753" s="631" t="str">
        <f t="shared" si="77"/>
        <v>INCLUDED</v>
      </c>
    </row>
    <row r="754" spans="1:7" customFormat="1">
      <c r="A754" s="2" t="s">
        <v>125</v>
      </c>
      <c r="B754" s="88" t="s">
        <v>138</v>
      </c>
      <c r="C754" s="630"/>
      <c r="D754" s="22" t="s">
        <v>120</v>
      </c>
      <c r="E754" s="612">
        <v>8</v>
      </c>
      <c r="F754" s="362"/>
      <c r="G754" s="631" t="str">
        <f t="shared" si="77"/>
        <v>INCLUDED</v>
      </c>
    </row>
    <row r="755" spans="1:7" customFormat="1">
      <c r="A755" s="2"/>
      <c r="B755" s="88"/>
      <c r="C755" s="88"/>
      <c r="D755" s="22"/>
      <c r="E755" s="612"/>
      <c r="F755" s="25"/>
      <c r="G755" s="25"/>
    </row>
    <row r="756" spans="1:7" customFormat="1" ht="39.6">
      <c r="A756" s="26">
        <v>3</v>
      </c>
      <c r="B756" s="4" t="s">
        <v>186</v>
      </c>
      <c r="C756" s="4"/>
      <c r="D756" s="24"/>
      <c r="E756" s="612"/>
      <c r="F756" s="25"/>
      <c r="G756" s="25"/>
    </row>
    <row r="757" spans="1:7" s="15" customFormat="1">
      <c r="A757" s="44"/>
      <c r="B757" s="42" t="s">
        <v>183</v>
      </c>
      <c r="C757" s="42"/>
      <c r="D757" s="41"/>
      <c r="E757" s="613"/>
      <c r="F757" s="623"/>
      <c r="G757" s="623"/>
    </row>
    <row r="758" spans="1:7" s="15" customFormat="1">
      <c r="A758" s="2" t="s">
        <v>118</v>
      </c>
      <c r="B758" s="92" t="s">
        <v>176</v>
      </c>
      <c r="C758" s="630"/>
      <c r="D758" s="41" t="s">
        <v>14</v>
      </c>
      <c r="E758" s="612">
        <v>10</v>
      </c>
      <c r="F758" s="362"/>
      <c r="G758" s="631" t="str">
        <f t="shared" ref="G758:G766" si="78">IF(ISBLANK(D758), "", IF(F758=0, "INCLUDED", IF(ISERROR(E758*F758), F758, E758*F758)))</f>
        <v>INCLUDED</v>
      </c>
    </row>
    <row r="759" spans="1:7" s="15" customFormat="1">
      <c r="A759" s="2" t="s">
        <v>121</v>
      </c>
      <c r="B759" s="92" t="s">
        <v>177</v>
      </c>
      <c r="C759" s="630"/>
      <c r="D759" s="41" t="s">
        <v>14</v>
      </c>
      <c r="E759" s="612">
        <v>4</v>
      </c>
      <c r="F759" s="362"/>
      <c r="G759" s="631" t="str">
        <f t="shared" si="78"/>
        <v>INCLUDED</v>
      </c>
    </row>
    <row r="760" spans="1:7" s="15" customFormat="1">
      <c r="A760" s="2" t="s">
        <v>84</v>
      </c>
      <c r="B760" s="92" t="s">
        <v>178</v>
      </c>
      <c r="C760" s="630"/>
      <c r="D760" s="41" t="s">
        <v>14</v>
      </c>
      <c r="E760" s="612">
        <v>2</v>
      </c>
      <c r="F760" s="362"/>
      <c r="G760" s="631" t="str">
        <f t="shared" si="78"/>
        <v>INCLUDED</v>
      </c>
    </row>
    <row r="761" spans="1:7" s="15" customFormat="1">
      <c r="A761" s="2" t="s">
        <v>38</v>
      </c>
      <c r="B761" s="92" t="s">
        <v>179</v>
      </c>
      <c r="C761" s="630"/>
      <c r="D761" s="41" t="s">
        <v>14</v>
      </c>
      <c r="E761" s="612">
        <v>2</v>
      </c>
      <c r="F761" s="362"/>
      <c r="G761" s="631" t="str">
        <f t="shared" si="78"/>
        <v>INCLUDED</v>
      </c>
    </row>
    <row r="762" spans="1:7" s="15" customFormat="1">
      <c r="A762" s="2" t="s">
        <v>125</v>
      </c>
      <c r="B762" s="92" t="s">
        <v>180</v>
      </c>
      <c r="C762" s="630"/>
      <c r="D762" s="41" t="s">
        <v>14</v>
      </c>
      <c r="E762" s="612">
        <v>6</v>
      </c>
      <c r="F762" s="362"/>
      <c r="G762" s="631" t="str">
        <f t="shared" si="78"/>
        <v>INCLUDED</v>
      </c>
    </row>
    <row r="763" spans="1:7" s="15" customFormat="1">
      <c r="A763" s="2" t="s">
        <v>130</v>
      </c>
      <c r="B763" s="92" t="s">
        <v>181</v>
      </c>
      <c r="C763" s="630"/>
      <c r="D763" s="41" t="s">
        <v>14</v>
      </c>
      <c r="E763" s="612">
        <v>4</v>
      </c>
      <c r="F763" s="362"/>
      <c r="G763" s="631" t="str">
        <f t="shared" si="78"/>
        <v>INCLUDED</v>
      </c>
    </row>
    <row r="764" spans="1:7" s="15" customFormat="1">
      <c r="A764" s="2" t="s">
        <v>125</v>
      </c>
      <c r="B764" s="92" t="s">
        <v>174</v>
      </c>
      <c r="C764" s="630"/>
      <c r="D764" s="41" t="s">
        <v>14</v>
      </c>
      <c r="E764" s="612">
        <v>6</v>
      </c>
      <c r="F764" s="362"/>
      <c r="G764" s="631" t="str">
        <f t="shared" si="78"/>
        <v>INCLUDED</v>
      </c>
    </row>
    <row r="765" spans="1:7" s="15" customFormat="1">
      <c r="A765" s="2" t="s">
        <v>130</v>
      </c>
      <c r="B765" s="92" t="s">
        <v>175</v>
      </c>
      <c r="C765" s="630"/>
      <c r="D765" s="41" t="s">
        <v>14</v>
      </c>
      <c r="E765" s="612">
        <v>4</v>
      </c>
      <c r="F765" s="362"/>
      <c r="G765" s="631" t="str">
        <f t="shared" si="78"/>
        <v>INCLUDED</v>
      </c>
    </row>
    <row r="766" spans="1:7" s="15" customFormat="1">
      <c r="A766" s="2" t="s">
        <v>132</v>
      </c>
      <c r="B766" s="92" t="s">
        <v>903</v>
      </c>
      <c r="C766" s="630"/>
      <c r="D766" s="41" t="s">
        <v>14</v>
      </c>
      <c r="E766" s="612">
        <v>2</v>
      </c>
      <c r="F766" s="362"/>
      <c r="G766" s="631" t="str">
        <f t="shared" si="78"/>
        <v>INCLUDED</v>
      </c>
    </row>
    <row r="767" spans="1:7" s="15" customFormat="1">
      <c r="A767" s="2"/>
      <c r="B767" s="92"/>
      <c r="C767" s="92"/>
      <c r="D767" s="41"/>
      <c r="E767" s="612"/>
      <c r="F767" s="623"/>
      <c r="G767" s="623"/>
    </row>
    <row r="768" spans="1:7" s="15" customFormat="1" ht="46.8">
      <c r="A768" s="44">
        <v>4</v>
      </c>
      <c r="B768" s="34" t="s">
        <v>111</v>
      </c>
      <c r="C768" s="34"/>
      <c r="D768" s="41"/>
      <c r="E768" s="614"/>
      <c r="F768" s="623"/>
      <c r="G768" s="623"/>
    </row>
    <row r="769" spans="1:7" s="15" customFormat="1">
      <c r="A769" s="44"/>
      <c r="B769" s="34" t="s">
        <v>46</v>
      </c>
      <c r="C769" s="34"/>
      <c r="D769" s="41"/>
      <c r="E769" s="614"/>
      <c r="F769" s="623"/>
      <c r="G769" s="623"/>
    </row>
    <row r="770" spans="1:7" s="15" customFormat="1">
      <c r="A770" s="44"/>
      <c r="B770" s="34" t="s">
        <v>11</v>
      </c>
      <c r="C770" s="630"/>
      <c r="D770" s="41" t="s">
        <v>12</v>
      </c>
      <c r="E770" s="613">
        <v>3</v>
      </c>
      <c r="F770" s="362"/>
      <c r="G770" s="631" t="str">
        <f t="shared" ref="G770:G771" si="79">IF(ISBLANK(D770), "", IF(F770=0, "INCLUDED", IF(ISERROR(E770*F770), F770, E770*F770)))</f>
        <v>INCLUDED</v>
      </c>
    </row>
    <row r="771" spans="1:7" s="15" customFormat="1">
      <c r="A771" s="44"/>
      <c r="B771" s="34" t="s">
        <v>56</v>
      </c>
      <c r="C771" s="630"/>
      <c r="D771" s="41" t="s">
        <v>12</v>
      </c>
      <c r="E771" s="613">
        <v>10</v>
      </c>
      <c r="F771" s="362"/>
      <c r="G771" s="631" t="str">
        <f t="shared" si="79"/>
        <v>INCLUDED</v>
      </c>
    </row>
    <row r="772" spans="1:7" s="15" customFormat="1">
      <c r="A772" s="44"/>
      <c r="B772" s="34"/>
      <c r="C772" s="34"/>
      <c r="D772" s="41"/>
      <c r="E772" s="614"/>
      <c r="F772" s="623"/>
      <c r="G772" s="623"/>
    </row>
    <row r="773" spans="1:7" s="15" customFormat="1">
      <c r="A773" s="44">
        <v>5</v>
      </c>
      <c r="B773" s="34" t="s">
        <v>65</v>
      </c>
      <c r="C773" s="34"/>
      <c r="D773" s="41"/>
      <c r="E773" s="614"/>
      <c r="F773" s="623"/>
      <c r="G773" s="623"/>
    </row>
    <row r="774" spans="1:7" s="15" customFormat="1">
      <c r="A774" s="44"/>
      <c r="B774" s="34" t="s">
        <v>83</v>
      </c>
      <c r="C774" s="34"/>
      <c r="D774" s="41"/>
      <c r="E774" s="615"/>
      <c r="F774" s="623"/>
      <c r="G774" s="623"/>
    </row>
    <row r="775" spans="1:7" s="15" customFormat="1">
      <c r="A775" s="44" t="s">
        <v>296</v>
      </c>
      <c r="B775" s="34" t="s">
        <v>46</v>
      </c>
      <c r="C775" s="630"/>
      <c r="D775" s="41" t="s">
        <v>12</v>
      </c>
      <c r="E775" s="613">
        <v>0.95</v>
      </c>
      <c r="F775" s="362"/>
      <c r="G775" s="631" t="str">
        <f>IF(ISBLANK(D775), "", IF(F775=0, "INCLUDED", IF(ISERROR(E775*F775), F775, E775*F775)))</f>
        <v>INCLUDED</v>
      </c>
    </row>
    <row r="776" spans="1:7" s="15" customFormat="1">
      <c r="A776" s="44"/>
      <c r="B776" s="34"/>
      <c r="C776" s="34"/>
      <c r="D776" s="41"/>
      <c r="E776" s="612"/>
      <c r="F776" s="623"/>
      <c r="G776" s="623"/>
    </row>
    <row r="777" spans="1:7" s="15" customFormat="1" ht="31.2">
      <c r="A777" s="44">
        <v>6</v>
      </c>
      <c r="B777" s="34" t="s">
        <v>110</v>
      </c>
      <c r="C777" s="34"/>
      <c r="D777" s="41"/>
      <c r="E777" s="614"/>
      <c r="F777" s="623"/>
      <c r="G777" s="623"/>
    </row>
    <row r="778" spans="1:7" s="15" customFormat="1">
      <c r="A778" s="44"/>
      <c r="B778" s="34" t="s">
        <v>46</v>
      </c>
      <c r="C778" s="34"/>
      <c r="D778" s="41"/>
      <c r="E778" s="614"/>
      <c r="F778" s="623"/>
      <c r="G778" s="623"/>
    </row>
    <row r="779" spans="1:7" s="15" customFormat="1">
      <c r="A779" s="44"/>
      <c r="B779" s="34" t="s">
        <v>11</v>
      </c>
      <c r="C779" s="630"/>
      <c r="D779" s="41" t="s">
        <v>12</v>
      </c>
      <c r="E779" s="613">
        <v>0.4</v>
      </c>
      <c r="F779" s="362"/>
      <c r="G779" s="631" t="str">
        <f t="shared" ref="G779:G780" si="80">IF(ISBLANK(D779), "", IF(F779=0, "INCLUDED", IF(ISERROR(E779*F779), F779, E779*F779)))</f>
        <v>INCLUDED</v>
      </c>
    </row>
    <row r="780" spans="1:7" s="15" customFormat="1">
      <c r="A780" s="44"/>
      <c r="B780" s="34" t="s">
        <v>56</v>
      </c>
      <c r="C780" s="630"/>
      <c r="D780" s="41" t="s">
        <v>12</v>
      </c>
      <c r="E780" s="613">
        <v>0.11</v>
      </c>
      <c r="F780" s="362"/>
      <c r="G780" s="631" t="str">
        <f t="shared" si="80"/>
        <v>INCLUDED</v>
      </c>
    </row>
    <row r="781" spans="1:7" s="15" customFormat="1">
      <c r="A781" s="44"/>
      <c r="B781" s="34"/>
      <c r="C781" s="34"/>
      <c r="D781" s="41"/>
      <c r="E781" s="614"/>
      <c r="F781" s="623"/>
      <c r="G781" s="623"/>
    </row>
    <row r="782" spans="1:7" s="15" customFormat="1">
      <c r="A782" s="44">
        <v>7</v>
      </c>
      <c r="B782" s="34" t="s">
        <v>58</v>
      </c>
      <c r="C782" s="34"/>
      <c r="D782" s="41"/>
      <c r="E782" s="613"/>
      <c r="F782" s="623"/>
      <c r="G782" s="623"/>
    </row>
    <row r="783" spans="1:7" s="15" customFormat="1">
      <c r="A783" s="44" t="s">
        <v>296</v>
      </c>
      <c r="B783" s="34" t="s">
        <v>46</v>
      </c>
      <c r="C783" s="630"/>
      <c r="D783" s="41" t="s">
        <v>12</v>
      </c>
      <c r="E783" s="613">
        <v>0.02</v>
      </c>
      <c r="F783" s="362"/>
      <c r="G783" s="631" t="str">
        <f>IF(ISBLANK(D783), "", IF(F783=0, "INCLUDED", IF(ISERROR(E783*F783), F783, E783*F783)))</f>
        <v>INCLUDED</v>
      </c>
    </row>
    <row r="784" spans="1:7" s="12" customFormat="1">
      <c r="A784" s="44"/>
      <c r="B784" s="34"/>
      <c r="C784" s="34"/>
      <c r="D784" s="41"/>
      <c r="E784" s="613"/>
      <c r="F784" s="46"/>
      <c r="G784" s="46"/>
    </row>
    <row r="785" spans="1:7" s="12" customFormat="1">
      <c r="A785" s="44">
        <v>8</v>
      </c>
      <c r="B785" s="42" t="s">
        <v>73</v>
      </c>
      <c r="C785" s="42"/>
      <c r="D785" s="41"/>
      <c r="E785" s="614"/>
      <c r="F785" s="46"/>
      <c r="G785" s="46"/>
    </row>
    <row r="786" spans="1:7" s="12" customFormat="1">
      <c r="A786" s="44" t="s">
        <v>64</v>
      </c>
      <c r="B786" s="34" t="s">
        <v>13</v>
      </c>
      <c r="C786" s="34"/>
      <c r="D786" s="41"/>
      <c r="E786" s="612"/>
      <c r="F786" s="46"/>
      <c r="G786" s="46"/>
    </row>
    <row r="787" spans="1:7" s="12" customFormat="1">
      <c r="A787" s="44" t="s">
        <v>113</v>
      </c>
      <c r="B787" s="34" t="s">
        <v>103</v>
      </c>
      <c r="C787" s="630"/>
      <c r="D787" s="41" t="s">
        <v>20</v>
      </c>
      <c r="E787" s="612">
        <v>165</v>
      </c>
      <c r="F787" s="362"/>
      <c r="G787" s="631" t="str">
        <f t="shared" ref="G787:G788" si="81">IF(ISBLANK(D787), "", IF(F787=0, "INCLUDED", IF(ISERROR(E787*F787), F787, E787*F787)))</f>
        <v>INCLUDED</v>
      </c>
    </row>
    <row r="788" spans="1:7" s="12" customFormat="1">
      <c r="A788" s="44" t="s">
        <v>114</v>
      </c>
      <c r="B788" s="34" t="s">
        <v>102</v>
      </c>
      <c r="C788" s="630"/>
      <c r="D788" s="41" t="s">
        <v>20</v>
      </c>
      <c r="E788" s="612">
        <v>16</v>
      </c>
      <c r="F788" s="362"/>
      <c r="G788" s="631" t="str">
        <f t="shared" si="81"/>
        <v>INCLUDED</v>
      </c>
    </row>
    <row r="789" spans="1:7" s="12" customFormat="1">
      <c r="A789" s="44" t="s">
        <v>15</v>
      </c>
      <c r="B789" s="34" t="s">
        <v>60</v>
      </c>
      <c r="C789" s="34"/>
      <c r="D789" s="41"/>
      <c r="E789" s="612"/>
      <c r="F789" s="46"/>
      <c r="G789" s="46"/>
    </row>
    <row r="790" spans="1:7" s="12" customFormat="1">
      <c r="A790" s="44" t="s">
        <v>113</v>
      </c>
      <c r="B790" s="34" t="s">
        <v>103</v>
      </c>
      <c r="C790" s="630"/>
      <c r="D790" s="41" t="s">
        <v>20</v>
      </c>
      <c r="E790" s="612">
        <v>70</v>
      </c>
      <c r="F790" s="362"/>
      <c r="G790" s="631" t="str">
        <f t="shared" ref="G790:G791" si="82">IF(ISBLANK(D790), "", IF(F790=0, "INCLUDED", IF(ISERROR(E790*F790), F790, E790*F790)))</f>
        <v>INCLUDED</v>
      </c>
    </row>
    <row r="791" spans="1:7" s="12" customFormat="1">
      <c r="A791" s="44" t="s">
        <v>114</v>
      </c>
      <c r="B791" s="34" t="s">
        <v>102</v>
      </c>
      <c r="C791" s="630"/>
      <c r="D791" s="41" t="s">
        <v>20</v>
      </c>
      <c r="E791" s="612">
        <v>7</v>
      </c>
      <c r="F791" s="362"/>
      <c r="G791" s="631" t="str">
        <f t="shared" si="82"/>
        <v>INCLUDED</v>
      </c>
    </row>
    <row r="792" spans="1:7" s="12" customFormat="1" ht="31.2">
      <c r="A792" s="44" t="s">
        <v>18</v>
      </c>
      <c r="B792" s="42" t="s">
        <v>85</v>
      </c>
      <c r="C792" s="42"/>
      <c r="D792" s="41"/>
      <c r="E792" s="612"/>
      <c r="F792" s="46"/>
      <c r="G792" s="46"/>
    </row>
    <row r="793" spans="1:7" s="12" customFormat="1">
      <c r="A793" s="44"/>
      <c r="B793" s="34" t="s">
        <v>86</v>
      </c>
      <c r="C793" s="630"/>
      <c r="D793" s="41" t="s">
        <v>20</v>
      </c>
      <c r="E793" s="612">
        <v>8</v>
      </c>
      <c r="F793" s="362"/>
      <c r="G793" s="631" t="str">
        <f t="shared" ref="G793:G794" si="83">IF(ISBLANK(D793), "", IF(F793=0, "INCLUDED", IF(ISERROR(E793*F793), F793, E793*F793)))</f>
        <v>INCLUDED</v>
      </c>
    </row>
    <row r="794" spans="1:7" s="12" customFormat="1">
      <c r="A794" s="44"/>
      <c r="B794" s="34" t="s">
        <v>87</v>
      </c>
      <c r="C794" s="630"/>
      <c r="D794" s="41" t="s">
        <v>20</v>
      </c>
      <c r="E794" s="612">
        <v>4</v>
      </c>
      <c r="F794" s="362"/>
      <c r="G794" s="631" t="str">
        <f t="shared" si="83"/>
        <v>INCLUDED</v>
      </c>
    </row>
    <row r="795" spans="1:7" s="12" customFormat="1">
      <c r="A795" s="44"/>
      <c r="B795" s="34"/>
      <c r="C795" s="34"/>
      <c r="D795" s="41"/>
      <c r="E795" s="612"/>
      <c r="F795" s="46"/>
      <c r="G795" s="46"/>
    </row>
    <row r="796" spans="1:7" s="12" customFormat="1">
      <c r="A796" s="44" t="s">
        <v>72</v>
      </c>
      <c r="B796" s="34" t="s">
        <v>92</v>
      </c>
      <c r="C796" s="630"/>
      <c r="D796" s="41" t="s">
        <v>20</v>
      </c>
      <c r="E796" s="612">
        <v>181</v>
      </c>
      <c r="F796" s="362"/>
      <c r="G796" s="631" t="str">
        <f>IF(ISBLANK(D796), "", IF(F796=0, "INCLUDED", IF(ISERROR(E796*F796), F796, E796*F796)))</f>
        <v>INCLUDED</v>
      </c>
    </row>
    <row r="797" spans="1:7" s="12" customFormat="1">
      <c r="A797" s="44"/>
      <c r="B797" s="34"/>
      <c r="C797" s="34"/>
      <c r="D797" s="41"/>
      <c r="E797" s="612"/>
      <c r="F797" s="46"/>
      <c r="G797" s="46"/>
    </row>
    <row r="798" spans="1:7" s="12" customFormat="1">
      <c r="A798" s="44">
        <v>8</v>
      </c>
      <c r="B798" s="42" t="s">
        <v>109</v>
      </c>
      <c r="C798" s="42"/>
      <c r="D798" s="41"/>
      <c r="E798" s="614"/>
      <c r="F798" s="46"/>
      <c r="G798" s="46"/>
    </row>
    <row r="799" spans="1:7" s="12" customFormat="1">
      <c r="A799" s="44" t="s">
        <v>64</v>
      </c>
      <c r="B799" s="34" t="s">
        <v>16</v>
      </c>
      <c r="C799" s="630"/>
      <c r="D799" s="41" t="s">
        <v>14</v>
      </c>
      <c r="E799" s="612">
        <v>258</v>
      </c>
      <c r="F799" s="362"/>
      <c r="G799" s="631" t="str">
        <f t="shared" ref="G799:G805" si="84">IF(ISBLANK(D799), "", IF(F799=0, "INCLUDED", IF(ISERROR(E799*F799), F799, E799*F799)))</f>
        <v>INCLUDED</v>
      </c>
    </row>
    <row r="800" spans="1:7" s="12" customFormat="1">
      <c r="A800" s="44" t="s">
        <v>15</v>
      </c>
      <c r="B800" s="34" t="s">
        <v>17</v>
      </c>
      <c r="C800" s="630"/>
      <c r="D800" s="41" t="s">
        <v>14</v>
      </c>
      <c r="E800" s="612">
        <v>258</v>
      </c>
      <c r="F800" s="362"/>
      <c r="G800" s="631" t="str">
        <f t="shared" si="84"/>
        <v>INCLUDED</v>
      </c>
    </row>
    <row r="801" spans="1:8" s="12" customFormat="1">
      <c r="A801" s="44" t="s">
        <v>18</v>
      </c>
      <c r="B801" s="34" t="s">
        <v>19</v>
      </c>
      <c r="C801" s="630"/>
      <c r="D801" s="41" t="s">
        <v>20</v>
      </c>
      <c r="E801" s="612">
        <v>516</v>
      </c>
      <c r="F801" s="362"/>
      <c r="G801" s="631" t="str">
        <f t="shared" si="84"/>
        <v>INCLUDED</v>
      </c>
    </row>
    <row r="802" spans="1:8" s="12" customFormat="1">
      <c r="A802" s="44" t="s">
        <v>72</v>
      </c>
      <c r="B802" s="34" t="s">
        <v>101</v>
      </c>
      <c r="C802" s="630"/>
      <c r="D802" s="41" t="s">
        <v>20</v>
      </c>
      <c r="E802" s="612">
        <v>258</v>
      </c>
      <c r="F802" s="362"/>
      <c r="G802" s="631" t="str">
        <f t="shared" si="84"/>
        <v>INCLUDED</v>
      </c>
    </row>
    <row r="803" spans="1:8" s="12" customFormat="1">
      <c r="A803" s="44" t="s">
        <v>21</v>
      </c>
      <c r="B803" s="34" t="s">
        <v>22</v>
      </c>
      <c r="C803" s="630"/>
      <c r="D803" s="41" t="s">
        <v>14</v>
      </c>
      <c r="E803" s="612">
        <v>258</v>
      </c>
      <c r="F803" s="362"/>
      <c r="G803" s="631" t="str">
        <f t="shared" si="84"/>
        <v>INCLUDED</v>
      </c>
    </row>
    <row r="804" spans="1:8" s="12" customFormat="1">
      <c r="A804" s="44" t="s">
        <v>75</v>
      </c>
      <c r="B804" s="34" t="s">
        <v>100</v>
      </c>
      <c r="C804" s="630"/>
      <c r="D804" s="41" t="s">
        <v>20</v>
      </c>
      <c r="E804" s="614">
        <v>262</v>
      </c>
      <c r="F804" s="362"/>
      <c r="G804" s="631" t="str">
        <f t="shared" si="84"/>
        <v>INCLUDED</v>
      </c>
    </row>
    <row r="805" spans="1:8" s="12" customFormat="1">
      <c r="A805" s="44" t="s">
        <v>99</v>
      </c>
      <c r="B805" s="34" t="s">
        <v>108</v>
      </c>
      <c r="C805" s="630"/>
      <c r="D805" s="41" t="s">
        <v>14</v>
      </c>
      <c r="E805" s="614">
        <v>200</v>
      </c>
      <c r="F805" s="362"/>
      <c r="G805" s="631" t="str">
        <f t="shared" si="84"/>
        <v>INCLUDED</v>
      </c>
    </row>
    <row r="806" spans="1:8" s="12" customFormat="1">
      <c r="A806" s="44"/>
      <c r="B806" s="34"/>
      <c r="C806" s="34"/>
      <c r="D806" s="41"/>
      <c r="E806" s="614"/>
      <c r="F806" s="46"/>
      <c r="G806" s="46"/>
    </row>
    <row r="807" spans="1:8" s="12" customFormat="1">
      <c r="A807" s="44">
        <v>9</v>
      </c>
      <c r="B807" s="42" t="s">
        <v>74</v>
      </c>
      <c r="C807" s="42"/>
      <c r="D807" s="41"/>
      <c r="E807" s="614"/>
      <c r="F807" s="46"/>
      <c r="G807" s="46"/>
    </row>
    <row r="808" spans="1:8" s="12" customFormat="1">
      <c r="A808" s="44" t="s">
        <v>81</v>
      </c>
      <c r="B808" s="34" t="s">
        <v>140</v>
      </c>
      <c r="C808" s="630"/>
      <c r="D808" s="41" t="s">
        <v>80</v>
      </c>
      <c r="E808" s="612">
        <v>424</v>
      </c>
      <c r="F808" s="362"/>
      <c r="G808" s="631" t="str">
        <f>IF(ISBLANK(D808), "", IF(F808=0, "INCLUDED", IF(ISERROR(E808*F808), F808, E808*F808)))</f>
        <v>INCLUDED</v>
      </c>
    </row>
    <row r="809" spans="1:8" s="12" customFormat="1">
      <c r="A809" s="44"/>
      <c r="B809" s="42"/>
      <c r="C809" s="42"/>
      <c r="D809" s="41"/>
      <c r="E809" s="612"/>
      <c r="F809" s="46"/>
      <c r="G809" s="46"/>
    </row>
    <row r="810" spans="1:8" s="12" customFormat="1">
      <c r="A810" s="44">
        <v>10</v>
      </c>
      <c r="B810" s="42" t="s">
        <v>283</v>
      </c>
      <c r="C810" s="42"/>
      <c r="D810" s="41"/>
      <c r="E810" s="614"/>
      <c r="F810" s="624"/>
      <c r="G810" s="624"/>
      <c r="H810" s="13"/>
    </row>
    <row r="811" spans="1:8" s="12" customFormat="1">
      <c r="A811" s="44" t="s">
        <v>63</v>
      </c>
      <c r="B811" s="34" t="s">
        <v>142</v>
      </c>
      <c r="C811" s="630"/>
      <c r="D811" s="41" t="s">
        <v>20</v>
      </c>
      <c r="E811" s="612">
        <v>786</v>
      </c>
      <c r="F811" s="362"/>
      <c r="G811" s="631" t="str">
        <f t="shared" ref="G811:G814" si="85">IF(ISBLANK(D811), "", IF(F811=0, "INCLUDED", IF(ISERROR(E811*F811), F811, E811*F811)))</f>
        <v>INCLUDED</v>
      </c>
    </row>
    <row r="812" spans="1:8" s="12" customFormat="1">
      <c r="A812" s="44" t="s">
        <v>42</v>
      </c>
      <c r="B812" s="34" t="s">
        <v>143</v>
      </c>
      <c r="C812" s="630"/>
      <c r="D812" s="41" t="s">
        <v>20</v>
      </c>
      <c r="E812" s="612">
        <v>54</v>
      </c>
      <c r="F812" s="362"/>
      <c r="G812" s="631" t="str">
        <f t="shared" si="85"/>
        <v>INCLUDED</v>
      </c>
    </row>
    <row r="813" spans="1:8" s="12" customFormat="1">
      <c r="A813" s="44" t="s">
        <v>43</v>
      </c>
      <c r="B813" s="34" t="s">
        <v>294</v>
      </c>
      <c r="C813" s="630"/>
      <c r="D813" s="41" t="s">
        <v>20</v>
      </c>
      <c r="E813" s="612">
        <v>1272</v>
      </c>
      <c r="F813" s="362"/>
      <c r="G813" s="631" t="str">
        <f t="shared" si="85"/>
        <v>INCLUDED</v>
      </c>
    </row>
    <row r="814" spans="1:8" s="12" customFormat="1">
      <c r="A814" s="44" t="s">
        <v>44</v>
      </c>
      <c r="B814" s="34" t="s">
        <v>295</v>
      </c>
      <c r="C814" s="630"/>
      <c r="D814" s="41" t="s">
        <v>20</v>
      </c>
      <c r="E814" s="612">
        <v>36</v>
      </c>
      <c r="F814" s="362"/>
      <c r="G814" s="631" t="str">
        <f t="shared" si="85"/>
        <v>INCLUDED</v>
      </c>
    </row>
    <row r="815" spans="1:8" s="12" customFormat="1">
      <c r="A815" s="44"/>
      <c r="B815" s="34"/>
      <c r="C815" s="34"/>
      <c r="D815" s="41"/>
      <c r="E815" s="612"/>
      <c r="F815" s="46"/>
      <c r="G815" s="625"/>
    </row>
    <row r="816" spans="1:8" s="12" customFormat="1">
      <c r="A816" s="44">
        <v>11</v>
      </c>
      <c r="B816" s="42" t="s">
        <v>79</v>
      </c>
      <c r="C816" s="42"/>
      <c r="D816" s="41"/>
      <c r="E816" s="612"/>
      <c r="F816" s="46"/>
      <c r="G816" s="625"/>
    </row>
    <row r="817" spans="1:7" s="12" customFormat="1">
      <c r="A817" s="44" t="s">
        <v>49</v>
      </c>
      <c r="B817" s="42" t="s">
        <v>88</v>
      </c>
      <c r="C817" s="42"/>
      <c r="D817" s="41"/>
      <c r="E817" s="612"/>
      <c r="F817" s="46"/>
      <c r="G817" s="625"/>
    </row>
    <row r="818" spans="1:7" s="12" customFormat="1" ht="31.2">
      <c r="A818" s="44" t="s">
        <v>63</v>
      </c>
      <c r="B818" s="34" t="s">
        <v>279</v>
      </c>
      <c r="C818" s="630"/>
      <c r="D818" s="41" t="s">
        <v>25</v>
      </c>
      <c r="E818" s="612">
        <v>794</v>
      </c>
      <c r="F818" s="362"/>
      <c r="G818" s="631" t="str">
        <f t="shared" ref="G818:G819" si="86">IF(ISBLANK(D818), "", IF(F818=0, "INCLUDED", IF(ISERROR(E818*F818), F818, E818*F818)))</f>
        <v>INCLUDED</v>
      </c>
    </row>
    <row r="819" spans="1:7" s="12" customFormat="1" ht="31.2">
      <c r="A819" s="44" t="s">
        <v>42</v>
      </c>
      <c r="B819" s="34" t="s">
        <v>904</v>
      </c>
      <c r="C819" s="630"/>
      <c r="D819" s="41" t="s">
        <v>25</v>
      </c>
      <c r="E819" s="612">
        <v>1357</v>
      </c>
      <c r="F819" s="362"/>
      <c r="G819" s="631" t="str">
        <f t="shared" si="86"/>
        <v>INCLUDED</v>
      </c>
    </row>
    <row r="820" spans="1:7" s="12" customFormat="1">
      <c r="A820" s="44"/>
      <c r="B820" s="34"/>
      <c r="C820" s="34"/>
      <c r="D820" s="41"/>
      <c r="E820" s="614"/>
      <c r="F820" s="46"/>
      <c r="G820" s="46"/>
    </row>
    <row r="821" spans="1:7" s="12" customFormat="1">
      <c r="A821" s="44">
        <v>13</v>
      </c>
      <c r="B821" s="42" t="s">
        <v>141</v>
      </c>
      <c r="C821" s="42"/>
      <c r="D821" s="41"/>
      <c r="E821" s="614"/>
      <c r="F821" s="46"/>
      <c r="G821" s="46"/>
    </row>
    <row r="822" spans="1:7" s="12" customFormat="1">
      <c r="A822" s="44" t="s">
        <v>63</v>
      </c>
      <c r="B822" s="34" t="s">
        <v>107</v>
      </c>
      <c r="C822" s="630"/>
      <c r="D822" s="41" t="s">
        <v>25</v>
      </c>
      <c r="E822" s="612">
        <v>212</v>
      </c>
      <c r="F822" s="362"/>
      <c r="G822" s="631" t="str">
        <f t="shared" ref="G822:G824" si="87">IF(ISBLANK(D822), "", IF(F822=0, "INCLUDED", IF(ISERROR(E822*F822), F822, E822*F822)))</f>
        <v>INCLUDED</v>
      </c>
    </row>
    <row r="823" spans="1:7" s="12" customFormat="1">
      <c r="A823" s="44" t="s">
        <v>43</v>
      </c>
      <c r="B823" s="34" t="s">
        <v>106</v>
      </c>
      <c r="C823" s="630"/>
      <c r="D823" s="41" t="s">
        <v>25</v>
      </c>
      <c r="E823" s="612">
        <v>71</v>
      </c>
      <c r="F823" s="362"/>
      <c r="G823" s="631" t="str">
        <f t="shared" si="87"/>
        <v>INCLUDED</v>
      </c>
    </row>
    <row r="824" spans="1:7" s="12" customFormat="1">
      <c r="A824" s="44" t="s">
        <v>45</v>
      </c>
      <c r="B824" s="34" t="s">
        <v>105</v>
      </c>
      <c r="C824" s="630"/>
      <c r="D824" s="41" t="s">
        <v>25</v>
      </c>
      <c r="E824" s="612">
        <v>4188</v>
      </c>
      <c r="F824" s="362"/>
      <c r="G824" s="631" t="str">
        <f t="shared" si="87"/>
        <v>INCLUDED</v>
      </c>
    </row>
    <row r="825" spans="1:7" s="12" customFormat="1">
      <c r="A825" s="44"/>
      <c r="B825" s="34"/>
      <c r="C825" s="34"/>
      <c r="D825" s="41"/>
      <c r="E825" s="612"/>
      <c r="F825" s="46"/>
      <c r="G825" s="46"/>
    </row>
    <row r="826" spans="1:7" s="12" customFormat="1">
      <c r="A826" s="44">
        <v>14</v>
      </c>
      <c r="B826" s="42" t="s">
        <v>104</v>
      </c>
      <c r="C826" s="42"/>
      <c r="D826" s="41"/>
      <c r="E826" s="612"/>
      <c r="F826" s="46"/>
      <c r="G826" s="46"/>
    </row>
    <row r="827" spans="1:7" s="12" customFormat="1">
      <c r="A827" s="44" t="s">
        <v>113</v>
      </c>
      <c r="B827" s="34" t="s">
        <v>90</v>
      </c>
      <c r="C827" s="630"/>
      <c r="D827" s="41" t="s">
        <v>25</v>
      </c>
      <c r="E827" s="612">
        <v>10</v>
      </c>
      <c r="F827" s="362"/>
      <c r="G827" s="631" t="str">
        <f>IF(ISBLANK(D827), "", IF(F827=0, "INCLUDED", IF(ISERROR(E827*F827), F827, E827*F827)))</f>
        <v>INCLUDED</v>
      </c>
    </row>
    <row r="828" spans="1:7" s="12" customFormat="1">
      <c r="A828" s="44" t="s">
        <v>114</v>
      </c>
      <c r="B828" s="34" t="s">
        <v>116</v>
      </c>
      <c r="C828" s="34"/>
      <c r="D828" s="41"/>
      <c r="E828" s="612"/>
      <c r="F828" s="46"/>
      <c r="G828" s="46"/>
    </row>
    <row r="829" spans="1:7" s="12" customFormat="1">
      <c r="A829" s="44"/>
      <c r="B829" s="34" t="s">
        <v>95</v>
      </c>
      <c r="C829" s="630"/>
      <c r="D829" s="41" t="s">
        <v>25</v>
      </c>
      <c r="E829" s="612">
        <v>2</v>
      </c>
      <c r="F829" s="362"/>
      <c r="G829" s="631" t="str">
        <f t="shared" ref="G829:G830" si="88">IF(ISBLANK(D829), "", IF(F829=0, "INCLUDED", IF(ISERROR(E829*F829), F829, E829*F829)))</f>
        <v>INCLUDED</v>
      </c>
    </row>
    <row r="830" spans="1:7" s="12" customFormat="1">
      <c r="A830" s="44"/>
      <c r="B830" s="34" t="s">
        <v>94</v>
      </c>
      <c r="C830" s="630"/>
      <c r="D830" s="41" t="s">
        <v>25</v>
      </c>
      <c r="E830" s="612">
        <v>1</v>
      </c>
      <c r="F830" s="362"/>
      <c r="G830" s="631" t="str">
        <f t="shared" si="88"/>
        <v>INCLUDED</v>
      </c>
    </row>
    <row r="831" spans="1:7" s="12" customFormat="1">
      <c r="A831" s="44"/>
      <c r="B831" s="34"/>
      <c r="C831" s="34"/>
      <c r="D831" s="41"/>
      <c r="E831" s="612"/>
      <c r="F831" s="46"/>
      <c r="G831" s="46"/>
    </row>
    <row r="832" spans="1:7" s="12" customFormat="1" ht="19.8">
      <c r="A832" s="56" t="s">
        <v>284</v>
      </c>
      <c r="B832" s="55" t="s">
        <v>189</v>
      </c>
      <c r="C832" s="55"/>
      <c r="D832" s="41"/>
      <c r="E832" s="612"/>
      <c r="F832" s="46"/>
      <c r="G832" s="46"/>
    </row>
    <row r="833" spans="1:7" customFormat="1" ht="57" customHeight="1">
      <c r="A833" s="19">
        <v>1</v>
      </c>
      <c r="B833" s="20" t="s">
        <v>188</v>
      </c>
      <c r="C833" s="20"/>
      <c r="D833" s="2"/>
      <c r="E833" s="612"/>
      <c r="F833" s="25"/>
      <c r="G833" s="25"/>
    </row>
    <row r="834" spans="1:7" customFormat="1">
      <c r="A834" s="2" t="s">
        <v>113</v>
      </c>
      <c r="B834" s="4" t="s">
        <v>117</v>
      </c>
      <c r="C834" s="4"/>
      <c r="D834" s="2"/>
      <c r="E834" s="612"/>
      <c r="F834" s="25"/>
      <c r="G834" s="25"/>
    </row>
    <row r="835" spans="1:7" customFormat="1">
      <c r="A835" s="2" t="s">
        <v>118</v>
      </c>
      <c r="B835" s="88" t="s">
        <v>119</v>
      </c>
      <c r="C835" s="630"/>
      <c r="D835" s="22" t="s">
        <v>120</v>
      </c>
      <c r="E835" s="612">
        <v>8</v>
      </c>
      <c r="F835" s="362"/>
      <c r="G835" s="631" t="str">
        <f t="shared" ref="G835:G839" si="89">IF(ISBLANK(D835), "", IF(F835=0, "INCLUDED", IF(ISERROR(E835*F835), F835, E835*F835)))</f>
        <v>INCLUDED</v>
      </c>
    </row>
    <row r="836" spans="1:7" customFormat="1">
      <c r="A836" s="2" t="s">
        <v>121</v>
      </c>
      <c r="B836" s="89" t="s">
        <v>122</v>
      </c>
      <c r="C836" s="630"/>
      <c r="D836" s="22" t="s">
        <v>120</v>
      </c>
      <c r="E836" s="612">
        <v>32</v>
      </c>
      <c r="F836" s="362"/>
      <c r="G836" s="631" t="str">
        <f t="shared" si="89"/>
        <v>INCLUDED</v>
      </c>
    </row>
    <row r="837" spans="1:7" customFormat="1">
      <c r="A837" s="2" t="s">
        <v>84</v>
      </c>
      <c r="B837" s="89" t="s">
        <v>123</v>
      </c>
      <c r="C837" s="630"/>
      <c r="D837" s="22" t="s">
        <v>120</v>
      </c>
      <c r="E837" s="612">
        <v>8</v>
      </c>
      <c r="F837" s="362"/>
      <c r="G837" s="631" t="str">
        <f t="shared" si="89"/>
        <v>INCLUDED</v>
      </c>
    </row>
    <row r="838" spans="1:7" customFormat="1">
      <c r="A838" s="2" t="s">
        <v>38</v>
      </c>
      <c r="B838" s="89" t="s">
        <v>124</v>
      </c>
      <c r="C838" s="630"/>
      <c r="D838" s="22" t="s">
        <v>120</v>
      </c>
      <c r="E838" s="612">
        <v>4</v>
      </c>
      <c r="F838" s="362"/>
      <c r="G838" s="631" t="str">
        <f t="shared" si="89"/>
        <v>INCLUDED</v>
      </c>
    </row>
    <row r="839" spans="1:7" customFormat="1">
      <c r="A839" s="2" t="s">
        <v>125</v>
      </c>
      <c r="B839" s="89" t="s">
        <v>126</v>
      </c>
      <c r="C839" s="630"/>
      <c r="D839" s="22" t="s">
        <v>120</v>
      </c>
      <c r="E839" s="612">
        <v>4</v>
      </c>
      <c r="F839" s="362"/>
      <c r="G839" s="631" t="str">
        <f t="shared" si="89"/>
        <v>INCLUDED</v>
      </c>
    </row>
    <row r="840" spans="1:7" customFormat="1">
      <c r="A840" s="24"/>
      <c r="B840" s="90"/>
      <c r="C840" s="90"/>
      <c r="D840" s="24"/>
      <c r="E840" s="612"/>
      <c r="F840" s="25"/>
      <c r="G840" s="25"/>
    </row>
    <row r="841" spans="1:7" customFormat="1">
      <c r="A841" s="2" t="s">
        <v>114</v>
      </c>
      <c r="B841" s="4" t="s">
        <v>127</v>
      </c>
      <c r="C841" s="4"/>
      <c r="D841" s="2"/>
      <c r="E841" s="612"/>
      <c r="F841" s="25"/>
      <c r="G841" s="25"/>
    </row>
    <row r="842" spans="1:7" customFormat="1">
      <c r="A842" s="2" t="s">
        <v>118</v>
      </c>
      <c r="B842" s="88" t="s">
        <v>119</v>
      </c>
      <c r="C842" s="630"/>
      <c r="D842" s="22" t="s">
        <v>120</v>
      </c>
      <c r="E842" s="612">
        <v>2</v>
      </c>
      <c r="F842" s="362"/>
      <c r="G842" s="631" t="str">
        <f t="shared" ref="G842:G846" si="90">IF(ISBLANK(D842), "", IF(F842=0, "INCLUDED", IF(ISERROR(E842*F842), F842, E842*F842)))</f>
        <v>INCLUDED</v>
      </c>
    </row>
    <row r="843" spans="1:7" customFormat="1">
      <c r="A843" s="2" t="s">
        <v>121</v>
      </c>
      <c r="B843" s="89" t="s">
        <v>122</v>
      </c>
      <c r="C843" s="630"/>
      <c r="D843" s="22" t="s">
        <v>120</v>
      </c>
      <c r="E843" s="612">
        <v>8</v>
      </c>
      <c r="F843" s="362"/>
      <c r="G843" s="631" t="str">
        <f t="shared" si="90"/>
        <v>INCLUDED</v>
      </c>
    </row>
    <row r="844" spans="1:7" customFormat="1">
      <c r="A844" s="2" t="s">
        <v>84</v>
      </c>
      <c r="B844" s="89" t="s">
        <v>123</v>
      </c>
      <c r="C844" s="630"/>
      <c r="D844" s="22" t="s">
        <v>120</v>
      </c>
      <c r="E844" s="612">
        <v>4</v>
      </c>
      <c r="F844" s="362"/>
      <c r="G844" s="631" t="str">
        <f t="shared" si="90"/>
        <v>INCLUDED</v>
      </c>
    </row>
    <row r="845" spans="1:7" customFormat="1">
      <c r="A845" s="2" t="s">
        <v>38</v>
      </c>
      <c r="B845" s="89" t="s">
        <v>124</v>
      </c>
      <c r="C845" s="630"/>
      <c r="D845" s="22" t="s">
        <v>120</v>
      </c>
      <c r="E845" s="612">
        <v>4</v>
      </c>
      <c r="F845" s="362"/>
      <c r="G845" s="631" t="str">
        <f t="shared" si="90"/>
        <v>INCLUDED</v>
      </c>
    </row>
    <row r="846" spans="1:7" customFormat="1">
      <c r="A846" s="2" t="s">
        <v>125</v>
      </c>
      <c r="B846" s="89" t="s">
        <v>126</v>
      </c>
      <c r="C846" s="630"/>
      <c r="D846" s="22" t="s">
        <v>120</v>
      </c>
      <c r="E846" s="612">
        <v>4</v>
      </c>
      <c r="F846" s="362"/>
      <c r="G846" s="631" t="str">
        <f t="shared" si="90"/>
        <v>INCLUDED</v>
      </c>
    </row>
    <row r="847" spans="1:7" customFormat="1">
      <c r="A847" s="24"/>
      <c r="B847" s="90"/>
      <c r="C847" s="90"/>
      <c r="D847" s="24"/>
      <c r="E847" s="612"/>
      <c r="F847" s="25"/>
      <c r="G847" s="25"/>
    </row>
    <row r="848" spans="1:7" customFormat="1">
      <c r="A848" s="2" t="s">
        <v>115</v>
      </c>
      <c r="B848" s="4" t="s">
        <v>128</v>
      </c>
      <c r="C848" s="4"/>
      <c r="D848" s="2"/>
      <c r="E848" s="612"/>
      <c r="F848" s="25"/>
      <c r="G848" s="25"/>
    </row>
    <row r="849" spans="1:7" customFormat="1">
      <c r="A849" s="2" t="s">
        <v>118</v>
      </c>
      <c r="B849" s="88" t="s">
        <v>119</v>
      </c>
      <c r="C849" s="630"/>
      <c r="D849" s="22" t="s">
        <v>120</v>
      </c>
      <c r="E849" s="612">
        <v>2</v>
      </c>
      <c r="F849" s="362"/>
      <c r="G849" s="631" t="str">
        <f t="shared" ref="G849:G853" si="91">IF(ISBLANK(D849), "", IF(F849=0, "INCLUDED", IF(ISERROR(E849*F849), F849, E849*F849)))</f>
        <v>INCLUDED</v>
      </c>
    </row>
    <row r="850" spans="1:7" customFormat="1">
      <c r="A850" s="2" t="s">
        <v>121</v>
      </c>
      <c r="B850" s="89" t="s">
        <v>122</v>
      </c>
      <c r="C850" s="630"/>
      <c r="D850" s="22" t="s">
        <v>120</v>
      </c>
      <c r="E850" s="612">
        <v>8</v>
      </c>
      <c r="F850" s="362"/>
      <c r="G850" s="631" t="str">
        <f t="shared" si="91"/>
        <v>INCLUDED</v>
      </c>
    </row>
    <row r="851" spans="1:7" customFormat="1">
      <c r="A851" s="2" t="s">
        <v>84</v>
      </c>
      <c r="B851" s="89" t="s">
        <v>123</v>
      </c>
      <c r="C851" s="630"/>
      <c r="D851" s="22" t="s">
        <v>120</v>
      </c>
      <c r="E851" s="612">
        <v>4</v>
      </c>
      <c r="F851" s="362"/>
      <c r="G851" s="631" t="str">
        <f t="shared" si="91"/>
        <v>INCLUDED</v>
      </c>
    </row>
    <row r="852" spans="1:7" customFormat="1">
      <c r="A852" s="2" t="s">
        <v>38</v>
      </c>
      <c r="B852" s="89" t="s">
        <v>124</v>
      </c>
      <c r="C852" s="630"/>
      <c r="D852" s="22" t="s">
        <v>120</v>
      </c>
      <c r="E852" s="612">
        <v>4</v>
      </c>
      <c r="F852" s="362"/>
      <c r="G852" s="631" t="str">
        <f t="shared" si="91"/>
        <v>INCLUDED</v>
      </c>
    </row>
    <row r="853" spans="1:7" customFormat="1">
      <c r="A853" s="2" t="s">
        <v>125</v>
      </c>
      <c r="B853" s="89" t="s">
        <v>126</v>
      </c>
      <c r="C853" s="630"/>
      <c r="D853" s="22" t="s">
        <v>120</v>
      </c>
      <c r="E853" s="612">
        <v>4</v>
      </c>
      <c r="F853" s="362"/>
      <c r="G853" s="631" t="str">
        <f t="shared" si="91"/>
        <v>INCLUDED</v>
      </c>
    </row>
    <row r="854" spans="1:7" customFormat="1">
      <c r="A854" s="24"/>
      <c r="B854" s="90"/>
      <c r="C854" s="90"/>
      <c r="D854" s="24"/>
      <c r="E854" s="612"/>
      <c r="F854" s="25"/>
      <c r="G854" s="25"/>
    </row>
    <row r="855" spans="1:7" customFormat="1">
      <c r="A855" s="2" t="s">
        <v>70</v>
      </c>
      <c r="B855" s="4" t="s">
        <v>129</v>
      </c>
      <c r="C855" s="4"/>
      <c r="D855" s="2"/>
      <c r="E855" s="612"/>
      <c r="F855" s="25"/>
      <c r="G855" s="25"/>
    </row>
    <row r="856" spans="1:7" customFormat="1">
      <c r="A856" s="2" t="s">
        <v>118</v>
      </c>
      <c r="B856" s="88" t="s">
        <v>119</v>
      </c>
      <c r="C856" s="630"/>
      <c r="D856" s="22" t="s">
        <v>120</v>
      </c>
      <c r="E856" s="612">
        <v>2</v>
      </c>
      <c r="F856" s="362"/>
      <c r="G856" s="631" t="str">
        <f t="shared" ref="G856:G862" si="92">IF(ISBLANK(D856), "", IF(F856=0, "INCLUDED", IF(ISERROR(E856*F856), F856, E856*F856)))</f>
        <v>INCLUDED</v>
      </c>
    </row>
    <row r="857" spans="1:7" customFormat="1">
      <c r="A857" s="2" t="s">
        <v>121</v>
      </c>
      <c r="B857" s="89" t="s">
        <v>122</v>
      </c>
      <c r="C857" s="630"/>
      <c r="D857" s="22" t="s">
        <v>120</v>
      </c>
      <c r="E857" s="612">
        <v>4</v>
      </c>
      <c r="F857" s="362"/>
      <c r="G857" s="631" t="str">
        <f t="shared" si="92"/>
        <v>INCLUDED</v>
      </c>
    </row>
    <row r="858" spans="1:7" customFormat="1">
      <c r="A858" s="2" t="s">
        <v>84</v>
      </c>
      <c r="B858" s="89" t="s">
        <v>123</v>
      </c>
      <c r="C858" s="630"/>
      <c r="D858" s="22" t="s">
        <v>120</v>
      </c>
      <c r="E858" s="612">
        <v>4</v>
      </c>
      <c r="F858" s="362"/>
      <c r="G858" s="631" t="str">
        <f t="shared" si="92"/>
        <v>INCLUDED</v>
      </c>
    </row>
    <row r="859" spans="1:7" customFormat="1">
      <c r="A859" s="2" t="s">
        <v>38</v>
      </c>
      <c r="B859" s="89" t="s">
        <v>124</v>
      </c>
      <c r="C859" s="630"/>
      <c r="D859" s="22" t="s">
        <v>120</v>
      </c>
      <c r="E859" s="612">
        <v>4</v>
      </c>
      <c r="F859" s="362"/>
      <c r="G859" s="631" t="str">
        <f t="shared" si="92"/>
        <v>INCLUDED</v>
      </c>
    </row>
    <row r="860" spans="1:7" customFormat="1">
      <c r="A860" s="2" t="s">
        <v>125</v>
      </c>
      <c r="B860" s="89" t="s">
        <v>126</v>
      </c>
      <c r="C860" s="630"/>
      <c r="D860" s="22" t="s">
        <v>120</v>
      </c>
      <c r="E860" s="612">
        <v>4</v>
      </c>
      <c r="F860" s="362"/>
      <c r="G860" s="631" t="str">
        <f t="shared" si="92"/>
        <v>INCLUDED</v>
      </c>
    </row>
    <row r="861" spans="1:7" customFormat="1">
      <c r="A861" s="2" t="s">
        <v>130</v>
      </c>
      <c r="B861" s="89" t="s">
        <v>131</v>
      </c>
      <c r="C861" s="630"/>
      <c r="D861" s="22" t="s">
        <v>120</v>
      </c>
      <c r="E861" s="612">
        <v>4</v>
      </c>
      <c r="F861" s="362"/>
      <c r="G861" s="631" t="str">
        <f t="shared" si="92"/>
        <v>INCLUDED</v>
      </c>
    </row>
    <row r="862" spans="1:7" customFormat="1">
      <c r="A862" s="2" t="s">
        <v>132</v>
      </c>
      <c r="B862" s="89" t="s">
        <v>133</v>
      </c>
      <c r="C862" s="630"/>
      <c r="D862" s="22" t="s">
        <v>120</v>
      </c>
      <c r="E862" s="612">
        <v>4</v>
      </c>
      <c r="F862" s="362"/>
      <c r="G862" s="631" t="str">
        <f t="shared" si="92"/>
        <v>INCLUDED</v>
      </c>
    </row>
    <row r="863" spans="1:7" customFormat="1">
      <c r="A863" s="2"/>
      <c r="B863" s="89"/>
      <c r="C863" s="89"/>
      <c r="D863" s="22"/>
      <c r="E863" s="612"/>
      <c r="F863" s="25"/>
      <c r="G863" s="25"/>
    </row>
    <row r="864" spans="1:7" s="27" customFormat="1" ht="33" customHeight="1">
      <c r="A864" s="26">
        <v>2</v>
      </c>
      <c r="B864" s="53" t="s">
        <v>187</v>
      </c>
      <c r="C864" s="53"/>
      <c r="D864" s="246"/>
      <c r="E864" s="612"/>
      <c r="F864" s="622"/>
      <c r="G864" s="622"/>
    </row>
    <row r="865" spans="1:7" customFormat="1">
      <c r="A865" s="2" t="s">
        <v>118</v>
      </c>
      <c r="B865" s="88" t="s">
        <v>134</v>
      </c>
      <c r="C865" s="630"/>
      <c r="D865" s="22" t="s">
        <v>120</v>
      </c>
      <c r="E865" s="612">
        <v>32</v>
      </c>
      <c r="F865" s="362"/>
      <c r="G865" s="631" t="str">
        <f t="shared" ref="G865:G869" si="93">IF(ISBLANK(D865), "", IF(F865=0, "INCLUDED", IF(ISERROR(E865*F865), F865, E865*F865)))</f>
        <v>INCLUDED</v>
      </c>
    </row>
    <row r="866" spans="1:7" customFormat="1">
      <c r="A866" s="2" t="s">
        <v>121</v>
      </c>
      <c r="B866" s="88" t="s">
        <v>135</v>
      </c>
      <c r="C866" s="630"/>
      <c r="D866" s="22" t="s">
        <v>120</v>
      </c>
      <c r="E866" s="612">
        <v>8</v>
      </c>
      <c r="F866" s="362"/>
      <c r="G866" s="631" t="str">
        <f t="shared" si="93"/>
        <v>INCLUDED</v>
      </c>
    </row>
    <row r="867" spans="1:7" customFormat="1">
      <c r="A867" s="2" t="s">
        <v>84</v>
      </c>
      <c r="B867" s="88" t="s">
        <v>136</v>
      </c>
      <c r="C867" s="630"/>
      <c r="D867" s="22" t="s">
        <v>120</v>
      </c>
      <c r="E867" s="612">
        <v>8</v>
      </c>
      <c r="F867" s="362"/>
      <c r="G867" s="631" t="str">
        <f t="shared" si="93"/>
        <v>INCLUDED</v>
      </c>
    </row>
    <row r="868" spans="1:7" customFormat="1">
      <c r="A868" s="2" t="s">
        <v>38</v>
      </c>
      <c r="B868" s="88" t="s">
        <v>137</v>
      </c>
      <c r="C868" s="630"/>
      <c r="D868" s="22" t="s">
        <v>120</v>
      </c>
      <c r="E868" s="612">
        <v>8</v>
      </c>
      <c r="F868" s="362"/>
      <c r="G868" s="631" t="str">
        <f t="shared" si="93"/>
        <v>INCLUDED</v>
      </c>
    </row>
    <row r="869" spans="1:7" customFormat="1">
      <c r="A869" s="2" t="s">
        <v>125</v>
      </c>
      <c r="B869" s="88" t="s">
        <v>138</v>
      </c>
      <c r="C869" s="630"/>
      <c r="D869" s="22" t="s">
        <v>120</v>
      </c>
      <c r="E869" s="612">
        <v>8</v>
      </c>
      <c r="F869" s="362"/>
      <c r="G869" s="631" t="str">
        <f t="shared" si="93"/>
        <v>INCLUDED</v>
      </c>
    </row>
    <row r="870" spans="1:7" customFormat="1">
      <c r="A870" s="2"/>
      <c r="B870" s="88"/>
      <c r="C870" s="88"/>
      <c r="D870" s="22"/>
      <c r="E870" s="612"/>
      <c r="F870" s="25"/>
      <c r="G870" s="25"/>
    </row>
    <row r="871" spans="1:7" customFormat="1" ht="39.6">
      <c r="A871" s="24">
        <v>3</v>
      </c>
      <c r="B871" s="4" t="s">
        <v>186</v>
      </c>
      <c r="C871" s="4"/>
      <c r="D871" s="24"/>
      <c r="E871" s="612"/>
      <c r="F871" s="25"/>
      <c r="G871" s="25"/>
    </row>
    <row r="872" spans="1:7" s="15" customFormat="1">
      <c r="A872" s="44"/>
      <c r="B872" s="42" t="s">
        <v>183</v>
      </c>
      <c r="C872" s="42"/>
      <c r="D872" s="41"/>
      <c r="E872" s="613"/>
      <c r="F872" s="623"/>
      <c r="G872" s="623"/>
    </row>
    <row r="873" spans="1:7" s="15" customFormat="1">
      <c r="A873" s="2" t="s">
        <v>118</v>
      </c>
      <c r="B873" s="92" t="s">
        <v>176</v>
      </c>
      <c r="C873" s="630"/>
      <c r="D873" s="41" t="s">
        <v>14</v>
      </c>
      <c r="E873" s="612">
        <v>1</v>
      </c>
      <c r="F873" s="362"/>
      <c r="G873" s="631" t="str">
        <f t="shared" ref="G873:G880" si="94">IF(ISBLANK(D873), "", IF(F873=0, "INCLUDED", IF(ISERROR(E873*F873), F873, E873*F873)))</f>
        <v>INCLUDED</v>
      </c>
    </row>
    <row r="874" spans="1:7" s="15" customFormat="1">
      <c r="A874" s="2" t="s">
        <v>121</v>
      </c>
      <c r="B874" s="92" t="s">
        <v>177</v>
      </c>
      <c r="C874" s="630"/>
      <c r="D874" s="41" t="s">
        <v>14</v>
      </c>
      <c r="E874" s="612">
        <v>1</v>
      </c>
      <c r="F874" s="362"/>
      <c r="G874" s="631" t="str">
        <f t="shared" si="94"/>
        <v>INCLUDED</v>
      </c>
    </row>
    <row r="875" spans="1:7" s="15" customFormat="1">
      <c r="A875" s="2" t="s">
        <v>84</v>
      </c>
      <c r="B875" s="92" t="s">
        <v>178</v>
      </c>
      <c r="C875" s="630"/>
      <c r="D875" s="41" t="s">
        <v>14</v>
      </c>
      <c r="E875" s="612">
        <v>1</v>
      </c>
      <c r="F875" s="362"/>
      <c r="G875" s="631" t="str">
        <f t="shared" si="94"/>
        <v>INCLUDED</v>
      </c>
    </row>
    <row r="876" spans="1:7" s="15" customFormat="1">
      <c r="A876" s="2" t="s">
        <v>38</v>
      </c>
      <c r="B876" s="92" t="s">
        <v>179</v>
      </c>
      <c r="C876" s="630"/>
      <c r="D876" s="41" t="s">
        <v>14</v>
      </c>
      <c r="E876" s="612">
        <v>1</v>
      </c>
      <c r="F876" s="362"/>
      <c r="G876" s="631" t="str">
        <f t="shared" si="94"/>
        <v>INCLUDED</v>
      </c>
    </row>
    <row r="877" spans="1:7" s="15" customFormat="1">
      <c r="A877" s="2" t="s">
        <v>125</v>
      </c>
      <c r="B877" s="92" t="s">
        <v>180</v>
      </c>
      <c r="C877" s="630"/>
      <c r="D877" s="41" t="s">
        <v>14</v>
      </c>
      <c r="E877" s="612">
        <v>1</v>
      </c>
      <c r="F877" s="362"/>
      <c r="G877" s="631" t="str">
        <f t="shared" si="94"/>
        <v>INCLUDED</v>
      </c>
    </row>
    <row r="878" spans="1:7" s="15" customFormat="1">
      <c r="A878" s="2" t="s">
        <v>130</v>
      </c>
      <c r="B878" s="92" t="s">
        <v>181</v>
      </c>
      <c r="C878" s="630"/>
      <c r="D878" s="41" t="s">
        <v>14</v>
      </c>
      <c r="E878" s="612">
        <v>1</v>
      </c>
      <c r="F878" s="362"/>
      <c r="G878" s="631" t="str">
        <f t="shared" si="94"/>
        <v>INCLUDED</v>
      </c>
    </row>
    <row r="879" spans="1:7" s="15" customFormat="1">
      <c r="A879" s="2" t="s">
        <v>125</v>
      </c>
      <c r="B879" s="92" t="s">
        <v>174</v>
      </c>
      <c r="C879" s="630"/>
      <c r="D879" s="41" t="s">
        <v>14</v>
      </c>
      <c r="E879" s="612">
        <v>1</v>
      </c>
      <c r="F879" s="362"/>
      <c r="G879" s="631" t="str">
        <f t="shared" si="94"/>
        <v>INCLUDED</v>
      </c>
    </row>
    <row r="880" spans="1:7" s="15" customFormat="1">
      <c r="A880" s="2" t="s">
        <v>130</v>
      </c>
      <c r="B880" s="92" t="s">
        <v>175</v>
      </c>
      <c r="C880" s="630"/>
      <c r="D880" s="41" t="s">
        <v>14</v>
      </c>
      <c r="E880" s="612">
        <v>1</v>
      </c>
      <c r="F880" s="362"/>
      <c r="G880" s="631" t="str">
        <f t="shared" si="94"/>
        <v>INCLUDED</v>
      </c>
    </row>
    <row r="881" spans="1:8" s="12" customFormat="1">
      <c r="A881" s="44"/>
      <c r="B881" s="34"/>
      <c r="C881" s="34"/>
      <c r="D881" s="41"/>
      <c r="E881" s="612"/>
      <c r="F881" s="46"/>
      <c r="G881" s="46"/>
    </row>
    <row r="882" spans="1:8" s="12" customFormat="1">
      <c r="A882" s="44">
        <v>4</v>
      </c>
      <c r="B882" s="42" t="s">
        <v>74</v>
      </c>
      <c r="C882" s="42"/>
      <c r="D882" s="41"/>
      <c r="E882" s="616"/>
      <c r="F882" s="46"/>
      <c r="G882" s="46"/>
    </row>
    <row r="883" spans="1:8" s="12" customFormat="1">
      <c r="A883" s="44" t="s">
        <v>81</v>
      </c>
      <c r="B883" s="34" t="s">
        <v>140</v>
      </c>
      <c r="C883" s="630"/>
      <c r="D883" s="41" t="s">
        <v>80</v>
      </c>
      <c r="E883" s="612">
        <v>12</v>
      </c>
      <c r="F883" s="362"/>
      <c r="G883" s="631" t="str">
        <f>IF(ISBLANK(D883), "", IF(F883=0, "INCLUDED", IF(ISERROR(E883*F883), F883, E883*F883)))</f>
        <v>INCLUDED</v>
      </c>
    </row>
    <row r="884" spans="1:8" s="12" customFormat="1">
      <c r="A884" s="44"/>
      <c r="B884" s="42"/>
      <c r="C884" s="42"/>
      <c r="D884" s="41"/>
      <c r="E884" s="617"/>
      <c r="F884" s="46"/>
      <c r="G884" s="46"/>
    </row>
    <row r="885" spans="1:8" s="12" customFormat="1">
      <c r="A885" s="44">
        <v>5</v>
      </c>
      <c r="B885" s="42" t="s">
        <v>24</v>
      </c>
      <c r="C885" s="42"/>
      <c r="D885" s="41"/>
      <c r="E885" s="616"/>
      <c r="F885" s="624"/>
      <c r="G885" s="624"/>
      <c r="H885" s="13"/>
    </row>
    <row r="886" spans="1:8" s="12" customFormat="1">
      <c r="A886" s="44" t="s">
        <v>63</v>
      </c>
      <c r="B886" s="34" t="s">
        <v>142</v>
      </c>
      <c r="C886" s="630"/>
      <c r="D886" s="41" t="s">
        <v>20</v>
      </c>
      <c r="E886" s="612">
        <v>50</v>
      </c>
      <c r="F886" s="362"/>
      <c r="G886" s="631" t="str">
        <f t="shared" ref="G886:G888" si="95">IF(ISBLANK(D886), "", IF(F886=0, "INCLUDED", IF(ISERROR(E886*F886), F886, E886*F886)))</f>
        <v>INCLUDED</v>
      </c>
    </row>
    <row r="887" spans="1:8" s="12" customFormat="1">
      <c r="A887" s="44" t="s">
        <v>42</v>
      </c>
      <c r="B887" s="34" t="s">
        <v>143</v>
      </c>
      <c r="C887" s="630"/>
      <c r="D887" s="41" t="s">
        <v>20</v>
      </c>
      <c r="E887" s="612">
        <v>7</v>
      </c>
      <c r="F887" s="362"/>
      <c r="G887" s="631" t="str">
        <f t="shared" si="95"/>
        <v>INCLUDED</v>
      </c>
    </row>
    <row r="888" spans="1:8" s="12" customFormat="1">
      <c r="A888" s="44" t="s">
        <v>44</v>
      </c>
      <c r="B888" s="34" t="s">
        <v>295</v>
      </c>
      <c r="C888" s="630"/>
      <c r="D888" s="41" t="s">
        <v>20</v>
      </c>
      <c r="E888" s="612">
        <v>30</v>
      </c>
      <c r="F888" s="362"/>
      <c r="G888" s="631" t="str">
        <f t="shared" si="95"/>
        <v>INCLUDED</v>
      </c>
    </row>
    <row r="889" spans="1:8" s="12" customFormat="1">
      <c r="A889" s="44"/>
      <c r="B889" s="34"/>
      <c r="C889" s="34"/>
      <c r="D889" s="41"/>
      <c r="E889" s="617"/>
      <c r="F889" s="46"/>
      <c r="G889" s="625"/>
    </row>
    <row r="890" spans="1:8" s="12" customFormat="1">
      <c r="A890" s="44">
        <v>6</v>
      </c>
      <c r="B890" s="42" t="s">
        <v>79</v>
      </c>
      <c r="C890" s="42"/>
      <c r="D890" s="41"/>
      <c r="E890" s="617"/>
      <c r="F890" s="46"/>
      <c r="G890" s="625"/>
    </row>
    <row r="891" spans="1:8" s="12" customFormat="1">
      <c r="A891" s="44" t="s">
        <v>49</v>
      </c>
      <c r="B891" s="42" t="s">
        <v>88</v>
      </c>
      <c r="C891" s="42"/>
      <c r="D891" s="41"/>
      <c r="E891" s="617"/>
      <c r="F891" s="46"/>
      <c r="G891" s="625"/>
    </row>
    <row r="892" spans="1:8" s="12" customFormat="1" ht="31.2">
      <c r="A892" s="44" t="s">
        <v>63</v>
      </c>
      <c r="B892" s="34" t="s">
        <v>279</v>
      </c>
      <c r="C892" s="630"/>
      <c r="D892" s="41" t="s">
        <v>25</v>
      </c>
      <c r="E892" s="612">
        <v>150</v>
      </c>
      <c r="F892" s="362"/>
      <c r="G892" s="631" t="str">
        <f t="shared" ref="G892:G893" si="96">IF(ISBLANK(D892), "", IF(F892=0, "INCLUDED", IF(ISERROR(E892*F892), F892, E892*F892)))</f>
        <v>INCLUDED</v>
      </c>
    </row>
    <row r="893" spans="1:8" s="12" customFormat="1" ht="31.2">
      <c r="A893" s="44" t="s">
        <v>42</v>
      </c>
      <c r="B893" s="34" t="s">
        <v>904</v>
      </c>
      <c r="C893" s="630"/>
      <c r="D893" s="41" t="s">
        <v>25</v>
      </c>
      <c r="E893" s="612">
        <v>150</v>
      </c>
      <c r="F893" s="362"/>
      <c r="G893" s="631" t="str">
        <f t="shared" si="96"/>
        <v>INCLUDED</v>
      </c>
    </row>
    <row r="894" spans="1:8" s="12" customFormat="1">
      <c r="A894" s="44"/>
      <c r="B894" s="34"/>
      <c r="C894" s="34"/>
      <c r="D894" s="41"/>
      <c r="E894" s="616"/>
      <c r="F894" s="46"/>
      <c r="G894" s="46"/>
    </row>
    <row r="895" spans="1:8" s="12" customFormat="1">
      <c r="A895" s="44">
        <v>7</v>
      </c>
      <c r="B895" s="42" t="s">
        <v>141</v>
      </c>
      <c r="C895" s="42"/>
      <c r="D895" s="41"/>
      <c r="E895" s="616"/>
      <c r="F895" s="46"/>
      <c r="G895" s="46"/>
    </row>
    <row r="896" spans="1:8" s="12" customFormat="1">
      <c r="A896" s="44" t="s">
        <v>63</v>
      </c>
      <c r="B896" s="34" t="s">
        <v>107</v>
      </c>
      <c r="C896" s="630"/>
      <c r="D896" s="41" t="s">
        <v>25</v>
      </c>
      <c r="E896" s="612">
        <v>70</v>
      </c>
      <c r="F896" s="362"/>
      <c r="G896" s="631" t="str">
        <f t="shared" ref="G896:G898" si="97">IF(ISBLANK(D896), "", IF(F896=0, "INCLUDED", IF(ISERROR(E896*F896), F896, E896*F896)))</f>
        <v>INCLUDED</v>
      </c>
    </row>
    <row r="897" spans="1:7" s="12" customFormat="1">
      <c r="A897" s="44" t="s">
        <v>43</v>
      </c>
      <c r="B897" s="34" t="s">
        <v>106</v>
      </c>
      <c r="C897" s="630"/>
      <c r="D897" s="41" t="s">
        <v>25</v>
      </c>
      <c r="E897" s="612">
        <v>70</v>
      </c>
      <c r="F897" s="362"/>
      <c r="G897" s="631" t="str">
        <f t="shared" si="97"/>
        <v>INCLUDED</v>
      </c>
    </row>
    <row r="898" spans="1:7" s="12" customFormat="1">
      <c r="A898" s="44" t="s">
        <v>45</v>
      </c>
      <c r="B898" s="34" t="s">
        <v>105</v>
      </c>
      <c r="C898" s="630"/>
      <c r="D898" s="41" t="s">
        <v>25</v>
      </c>
      <c r="E898" s="612">
        <v>200</v>
      </c>
      <c r="F898" s="362"/>
      <c r="G898" s="631" t="str">
        <f t="shared" si="97"/>
        <v>INCLUDED</v>
      </c>
    </row>
    <row r="899" spans="1:7" s="12" customFormat="1">
      <c r="A899" s="44"/>
      <c r="B899" s="34"/>
      <c r="C899" s="34"/>
      <c r="D899" s="41"/>
      <c r="E899" s="612"/>
      <c r="F899" s="46"/>
      <c r="G899" s="46"/>
    </row>
    <row r="900" spans="1:7" s="12" customFormat="1">
      <c r="A900" s="44">
        <v>8</v>
      </c>
      <c r="B900" s="42" t="s">
        <v>73</v>
      </c>
      <c r="C900" s="42"/>
      <c r="D900" s="41"/>
      <c r="E900" s="616"/>
      <c r="F900" s="46"/>
      <c r="G900" s="46"/>
    </row>
    <row r="901" spans="1:7" s="12" customFormat="1">
      <c r="A901" s="44" t="s">
        <v>64</v>
      </c>
      <c r="B901" s="34" t="s">
        <v>13</v>
      </c>
      <c r="C901" s="34"/>
      <c r="D901" s="41"/>
      <c r="E901" s="617"/>
      <c r="F901" s="46"/>
      <c r="G901" s="46"/>
    </row>
    <row r="902" spans="1:7" s="12" customFormat="1">
      <c r="A902" s="44"/>
      <c r="B902" s="34" t="s">
        <v>103</v>
      </c>
      <c r="C902" s="630"/>
      <c r="D902" s="41" t="s">
        <v>20</v>
      </c>
      <c r="E902" s="612">
        <v>5</v>
      </c>
      <c r="F902" s="362"/>
      <c r="G902" s="631" t="str">
        <f>IF(ISBLANK(D902), "", IF(F902=0, "INCLUDED", IF(ISERROR(E902*F902), F902, E902*F902)))</f>
        <v>INCLUDED</v>
      </c>
    </row>
    <row r="903" spans="1:7" s="12" customFormat="1">
      <c r="A903" s="44" t="s">
        <v>15</v>
      </c>
      <c r="B903" s="34" t="s">
        <v>60</v>
      </c>
      <c r="C903" s="34"/>
      <c r="D903" s="41"/>
      <c r="E903" s="612"/>
      <c r="F903" s="46"/>
      <c r="G903" s="46"/>
    </row>
    <row r="904" spans="1:7" s="12" customFormat="1">
      <c r="A904" s="44"/>
      <c r="B904" s="34" t="s">
        <v>103</v>
      </c>
      <c r="C904" s="630"/>
      <c r="D904" s="41" t="s">
        <v>20</v>
      </c>
      <c r="E904" s="612">
        <v>5</v>
      </c>
      <c r="F904" s="362"/>
      <c r="G904" s="631" t="str">
        <f>IF(ISBLANK(D904), "", IF(F904=0, "INCLUDED", IF(ISERROR(E904*F904), F904, E904*F904)))</f>
        <v>INCLUDED</v>
      </c>
    </row>
    <row r="905" spans="1:7" s="12" customFormat="1">
      <c r="A905" s="44"/>
      <c r="B905" s="34"/>
      <c r="C905" s="34"/>
      <c r="D905" s="41"/>
      <c r="E905" s="612"/>
      <c r="F905" s="46"/>
      <c r="G905" s="46"/>
    </row>
    <row r="906" spans="1:7" ht="19.8">
      <c r="A906" s="62" t="s">
        <v>112</v>
      </c>
      <c r="B906" s="57" t="s">
        <v>327</v>
      </c>
      <c r="C906" s="57"/>
      <c r="D906" s="52"/>
      <c r="E906" s="618"/>
      <c r="F906" s="626"/>
      <c r="G906" s="626"/>
    </row>
    <row r="907" spans="1:7" ht="19.8">
      <c r="A907" s="64" t="s">
        <v>287</v>
      </c>
      <c r="B907" s="64" t="s">
        <v>446</v>
      </c>
      <c r="C907" s="64"/>
      <c r="D907" s="52"/>
      <c r="E907" s="619"/>
      <c r="F907" s="626"/>
      <c r="G907" s="626"/>
    </row>
    <row r="908" spans="1:7" ht="18">
      <c r="A908" s="75" t="s">
        <v>297</v>
      </c>
      <c r="B908" s="76" t="s">
        <v>298</v>
      </c>
      <c r="C908" s="76"/>
      <c r="D908" s="52"/>
      <c r="E908" s="619"/>
      <c r="F908" s="626"/>
      <c r="G908" s="626"/>
    </row>
    <row r="909" spans="1:7">
      <c r="A909" s="51" t="s">
        <v>299</v>
      </c>
      <c r="B909" s="85" t="s">
        <v>311</v>
      </c>
      <c r="C909" s="630"/>
      <c r="D909" s="52" t="s">
        <v>300</v>
      </c>
      <c r="E909" s="620">
        <v>74</v>
      </c>
      <c r="F909" s="362"/>
      <c r="G909" s="631" t="str">
        <f>IF(ISBLANK(D909), "", IF(F909=0, "INCLUDED", IF(ISERROR(E909*F909), F909, E909*F909)))</f>
        <v>INCLUDED</v>
      </c>
    </row>
    <row r="910" spans="1:7">
      <c r="A910" s="51" t="s">
        <v>301</v>
      </c>
      <c r="B910" s="85" t="s">
        <v>312</v>
      </c>
      <c r="C910" s="85"/>
      <c r="D910" s="52"/>
      <c r="E910" s="619"/>
      <c r="F910" s="626"/>
      <c r="G910" s="626"/>
    </row>
    <row r="911" spans="1:7">
      <c r="A911" s="51" t="s">
        <v>63</v>
      </c>
      <c r="B911" s="85" t="s">
        <v>302</v>
      </c>
      <c r="C911" s="630"/>
      <c r="D911" s="52" t="s">
        <v>191</v>
      </c>
      <c r="E911" s="620">
        <v>130</v>
      </c>
      <c r="F911" s="362"/>
      <c r="G911" s="631" t="str">
        <f>IF(ISBLANK(D911), "", IF(F911=0, "INCLUDED", IF(ISERROR(E911*F911), F911, E911*F911)))</f>
        <v>INCLUDED</v>
      </c>
    </row>
    <row r="912" spans="1:7">
      <c r="A912" s="51" t="s">
        <v>42</v>
      </c>
      <c r="B912" s="85" t="s">
        <v>303</v>
      </c>
      <c r="C912" s="85"/>
      <c r="D912" s="52"/>
      <c r="E912" s="619"/>
      <c r="F912" s="626"/>
      <c r="G912" s="626"/>
    </row>
    <row r="913" spans="1:7">
      <c r="A913" s="51"/>
      <c r="B913" s="85" t="s">
        <v>304</v>
      </c>
      <c r="C913" s="630"/>
      <c r="D913" s="52" t="s">
        <v>191</v>
      </c>
      <c r="E913" s="620">
        <v>4</v>
      </c>
      <c r="F913" s="362"/>
      <c r="G913" s="631" t="str">
        <f t="shared" ref="G913:G919" si="98">IF(ISBLANK(D913), "", IF(F913=0, "INCLUDED", IF(ISERROR(E913*F913), F913, E913*F913)))</f>
        <v>INCLUDED</v>
      </c>
    </row>
    <row r="914" spans="1:7">
      <c r="A914" s="51"/>
      <c r="B914" s="85" t="s">
        <v>305</v>
      </c>
      <c r="C914" s="630"/>
      <c r="D914" s="52" t="s">
        <v>191</v>
      </c>
      <c r="E914" s="620">
        <v>13</v>
      </c>
      <c r="F914" s="362"/>
      <c r="G914" s="631" t="str">
        <f t="shared" si="98"/>
        <v>INCLUDED</v>
      </c>
    </row>
    <row r="915" spans="1:7">
      <c r="A915" s="51"/>
      <c r="B915" s="85" t="s">
        <v>306</v>
      </c>
      <c r="C915" s="630"/>
      <c r="D915" s="52" t="s">
        <v>191</v>
      </c>
      <c r="E915" s="620">
        <v>106</v>
      </c>
      <c r="F915" s="362"/>
      <c r="G915" s="631" t="str">
        <f t="shared" si="98"/>
        <v>INCLUDED</v>
      </c>
    </row>
    <row r="916" spans="1:7">
      <c r="A916" s="51"/>
      <c r="B916" s="85" t="s">
        <v>307</v>
      </c>
      <c r="C916" s="630"/>
      <c r="D916" s="52" t="s">
        <v>191</v>
      </c>
      <c r="E916" s="620">
        <v>1</v>
      </c>
      <c r="F916" s="362"/>
      <c r="G916" s="631" t="str">
        <f t="shared" si="98"/>
        <v>INCLUDED</v>
      </c>
    </row>
    <row r="917" spans="1:7">
      <c r="A917" s="51" t="s">
        <v>43</v>
      </c>
      <c r="B917" s="85" t="s">
        <v>105</v>
      </c>
      <c r="C917" s="630"/>
      <c r="D917" s="52" t="s">
        <v>191</v>
      </c>
      <c r="E917" s="620">
        <v>748</v>
      </c>
      <c r="F917" s="362"/>
      <c r="G917" s="631" t="str">
        <f t="shared" si="98"/>
        <v>INCLUDED</v>
      </c>
    </row>
    <row r="918" spans="1:7">
      <c r="A918" s="51" t="s">
        <v>44</v>
      </c>
      <c r="B918" s="85" t="s">
        <v>308</v>
      </c>
      <c r="C918" s="630"/>
      <c r="D918" s="52" t="s">
        <v>57</v>
      </c>
      <c r="E918" s="620">
        <v>600</v>
      </c>
      <c r="F918" s="362"/>
      <c r="G918" s="631" t="str">
        <f t="shared" si="98"/>
        <v>INCLUDED</v>
      </c>
    </row>
    <row r="919" spans="1:7">
      <c r="A919" s="51" t="s">
        <v>309</v>
      </c>
      <c r="B919" s="85" t="s">
        <v>313</v>
      </c>
      <c r="C919" s="630"/>
      <c r="D919" s="52" t="s">
        <v>57</v>
      </c>
      <c r="E919" s="620">
        <v>18</v>
      </c>
      <c r="F919" s="362"/>
      <c r="G919" s="631" t="str">
        <f t="shared" si="98"/>
        <v>INCLUDED</v>
      </c>
    </row>
    <row r="920" spans="1:7">
      <c r="A920" s="51"/>
      <c r="B920" s="85"/>
      <c r="C920" s="85"/>
      <c r="D920" s="52"/>
      <c r="E920" s="619"/>
      <c r="F920" s="626"/>
      <c r="G920" s="626"/>
    </row>
    <row r="921" spans="1:7">
      <c r="A921" s="61" t="s">
        <v>314</v>
      </c>
      <c r="B921" s="93" t="s">
        <v>315</v>
      </c>
      <c r="C921" s="93"/>
      <c r="D921" s="52"/>
      <c r="E921" s="619"/>
      <c r="F921" s="626"/>
      <c r="G921" s="626"/>
    </row>
    <row r="922" spans="1:7">
      <c r="A922" s="51" t="s">
        <v>81</v>
      </c>
      <c r="B922" s="85" t="s">
        <v>316</v>
      </c>
      <c r="C922" s="630"/>
      <c r="D922" s="52" t="s">
        <v>57</v>
      </c>
      <c r="E922" s="620">
        <v>3</v>
      </c>
      <c r="F922" s="362"/>
      <c r="G922" s="631" t="str">
        <f>IF(ISBLANK(D922), "", IF(F922=0, "INCLUDED", IF(ISERROR(E922*F922), F922, E922*F922)))</f>
        <v>INCLUDED</v>
      </c>
    </row>
    <row r="923" spans="1:7">
      <c r="A923" s="51"/>
      <c r="B923" s="85"/>
      <c r="C923" s="85"/>
      <c r="D923" s="52"/>
      <c r="E923" s="619"/>
      <c r="F923" s="626"/>
      <c r="G923" s="626"/>
    </row>
    <row r="924" spans="1:7">
      <c r="A924" s="61" t="s">
        <v>317</v>
      </c>
      <c r="B924" s="93" t="s">
        <v>318</v>
      </c>
      <c r="C924" s="93"/>
      <c r="D924" s="52"/>
      <c r="E924" s="619"/>
      <c r="F924" s="626"/>
      <c r="G924" s="626"/>
    </row>
    <row r="925" spans="1:7">
      <c r="A925" s="51" t="s">
        <v>81</v>
      </c>
      <c r="B925" s="85" t="s">
        <v>321</v>
      </c>
      <c r="C925" s="630"/>
      <c r="D925" s="52" t="s">
        <v>300</v>
      </c>
      <c r="E925" s="619">
        <v>3</v>
      </c>
      <c r="F925" s="362"/>
      <c r="G925" s="631" t="str">
        <f>IF(ISBLANK(D925), "", IF(F925=0, "INCLUDED", IF(ISERROR(E925*F925), F925, E925*F925)))</f>
        <v>INCLUDED</v>
      </c>
    </row>
    <row r="926" spans="1:7">
      <c r="A926" s="51"/>
      <c r="B926" s="85"/>
      <c r="C926" s="85"/>
      <c r="D926" s="52"/>
      <c r="E926" s="619"/>
      <c r="F926" s="626"/>
      <c r="G926" s="626"/>
    </row>
    <row r="927" spans="1:7" ht="16.5" customHeight="1">
      <c r="A927" s="77">
        <v>2</v>
      </c>
      <c r="B927" s="76" t="s">
        <v>323</v>
      </c>
      <c r="C927" s="76"/>
      <c r="D927" s="52"/>
      <c r="E927" s="619"/>
      <c r="F927" s="626"/>
      <c r="G927" s="626"/>
    </row>
    <row r="928" spans="1:7">
      <c r="A928" s="51" t="s">
        <v>297</v>
      </c>
      <c r="B928" s="85" t="s">
        <v>324</v>
      </c>
      <c r="C928" s="85"/>
      <c r="D928" s="52"/>
      <c r="E928" s="619"/>
      <c r="F928" s="626"/>
      <c r="G928" s="626"/>
    </row>
    <row r="929" spans="1:7">
      <c r="A929" s="51" t="s">
        <v>299</v>
      </c>
      <c r="B929" s="85" t="s">
        <v>311</v>
      </c>
      <c r="C929" s="630"/>
      <c r="D929" s="52" t="s">
        <v>300</v>
      </c>
      <c r="E929" s="619">
        <v>2.59</v>
      </c>
      <c r="F929" s="362"/>
      <c r="G929" s="631" t="str">
        <f>IF(ISBLANK(D929), "", IF(F929=0, "INCLUDED", IF(ISERROR(E929*F929), F929, E929*F929)))</f>
        <v>INCLUDED</v>
      </c>
    </row>
    <row r="930" spans="1:7">
      <c r="A930" s="51" t="s">
        <v>301</v>
      </c>
      <c r="B930" s="85" t="s">
        <v>312</v>
      </c>
      <c r="C930" s="85"/>
      <c r="D930" s="52"/>
      <c r="E930" s="619"/>
      <c r="F930" s="626"/>
      <c r="G930" s="626"/>
    </row>
    <row r="931" spans="1:7">
      <c r="A931" s="51" t="s">
        <v>63</v>
      </c>
      <c r="B931" s="85" t="s">
        <v>302</v>
      </c>
      <c r="C931" s="630"/>
      <c r="D931" s="52" t="s">
        <v>191</v>
      </c>
      <c r="E931" s="619">
        <v>5</v>
      </c>
      <c r="F931" s="362"/>
      <c r="G931" s="631" t="str">
        <f>IF(ISBLANK(D931), "", IF(F931=0, "INCLUDED", IF(ISERROR(E931*F931), F931, E931*F931)))</f>
        <v>INCLUDED</v>
      </c>
    </row>
    <row r="932" spans="1:7">
      <c r="A932" s="51" t="s">
        <v>42</v>
      </c>
      <c r="B932" s="85" t="s">
        <v>303</v>
      </c>
      <c r="C932" s="85"/>
      <c r="D932" s="52"/>
      <c r="E932" s="619"/>
      <c r="F932" s="626"/>
      <c r="G932" s="626"/>
    </row>
    <row r="933" spans="1:7">
      <c r="A933" s="51"/>
      <c r="B933" s="85" t="s">
        <v>304</v>
      </c>
      <c r="C933" s="630"/>
      <c r="D933" s="52" t="s">
        <v>191</v>
      </c>
      <c r="E933" s="619">
        <v>1</v>
      </c>
      <c r="F933" s="362"/>
      <c r="G933" s="631" t="str">
        <f t="shared" ref="G933:G939" si="99">IF(ISBLANK(D933), "", IF(F933=0, "INCLUDED", IF(ISERROR(E933*F933), F933, E933*F933)))</f>
        <v>INCLUDED</v>
      </c>
    </row>
    <row r="934" spans="1:7">
      <c r="A934" s="51"/>
      <c r="B934" s="85" t="s">
        <v>305</v>
      </c>
      <c r="C934" s="630"/>
      <c r="D934" s="52" t="s">
        <v>191</v>
      </c>
      <c r="E934" s="619">
        <v>1</v>
      </c>
      <c r="F934" s="362"/>
      <c r="G934" s="631" t="str">
        <f t="shared" si="99"/>
        <v>INCLUDED</v>
      </c>
    </row>
    <row r="935" spans="1:7">
      <c r="A935" s="51"/>
      <c r="B935" s="85" t="s">
        <v>306</v>
      </c>
      <c r="C935" s="630"/>
      <c r="D935" s="52" t="s">
        <v>191</v>
      </c>
      <c r="E935" s="619">
        <v>4</v>
      </c>
      <c r="F935" s="362"/>
      <c r="G935" s="631" t="str">
        <f t="shared" si="99"/>
        <v>INCLUDED</v>
      </c>
    </row>
    <row r="936" spans="1:7">
      <c r="A936" s="51"/>
      <c r="B936" s="85" t="s">
        <v>325</v>
      </c>
      <c r="C936" s="630"/>
      <c r="D936" s="52" t="s">
        <v>191</v>
      </c>
      <c r="E936" s="619">
        <v>1</v>
      </c>
      <c r="F936" s="362"/>
      <c r="G936" s="631" t="str">
        <f t="shared" si="99"/>
        <v>INCLUDED</v>
      </c>
    </row>
    <row r="937" spans="1:7">
      <c r="A937" s="51" t="s">
        <v>43</v>
      </c>
      <c r="B937" s="85" t="s">
        <v>105</v>
      </c>
      <c r="C937" s="630"/>
      <c r="D937" s="52" t="s">
        <v>191</v>
      </c>
      <c r="E937" s="619">
        <v>27</v>
      </c>
      <c r="F937" s="362"/>
      <c r="G937" s="631" t="str">
        <f t="shared" si="99"/>
        <v>INCLUDED</v>
      </c>
    </row>
    <row r="938" spans="1:7">
      <c r="A938" s="51" t="s">
        <v>44</v>
      </c>
      <c r="B938" s="85" t="s">
        <v>308</v>
      </c>
      <c r="C938" s="630"/>
      <c r="D938" s="52" t="s">
        <v>57</v>
      </c>
      <c r="E938" s="619">
        <v>21</v>
      </c>
      <c r="F938" s="362"/>
      <c r="G938" s="631" t="str">
        <f t="shared" si="99"/>
        <v>INCLUDED</v>
      </c>
    </row>
    <row r="939" spans="1:7">
      <c r="A939" s="51" t="s">
        <v>309</v>
      </c>
      <c r="B939" s="85" t="s">
        <v>313</v>
      </c>
      <c r="C939" s="630"/>
      <c r="D939" s="52" t="s">
        <v>57</v>
      </c>
      <c r="E939" s="619">
        <v>1</v>
      </c>
      <c r="F939" s="362"/>
      <c r="G939" s="631" t="str">
        <f t="shared" si="99"/>
        <v>INCLUDED</v>
      </c>
    </row>
    <row r="940" spans="1:7">
      <c r="A940" s="51"/>
      <c r="B940" s="85"/>
      <c r="C940" s="85"/>
      <c r="D940" s="52"/>
      <c r="E940" s="619"/>
      <c r="F940" s="626"/>
      <c r="G940" s="626"/>
    </row>
    <row r="941" spans="1:7">
      <c r="A941" s="51" t="s">
        <v>326</v>
      </c>
      <c r="B941" s="85" t="s">
        <v>318</v>
      </c>
      <c r="C941" s="85"/>
      <c r="D941" s="52"/>
      <c r="E941" s="619"/>
      <c r="F941" s="626"/>
      <c r="G941" s="626"/>
    </row>
    <row r="942" spans="1:7">
      <c r="A942" s="51" t="s">
        <v>81</v>
      </c>
      <c r="B942" s="85" t="s">
        <v>321</v>
      </c>
      <c r="C942" s="630"/>
      <c r="D942" s="52" t="s">
        <v>300</v>
      </c>
      <c r="E942" s="619">
        <v>0.5</v>
      </c>
      <c r="F942" s="362"/>
      <c r="G942" s="631" t="str">
        <f>IF(ISBLANK(D942), "", IF(F942=0, "INCLUDED", IF(ISERROR(E942*F942), F942, E942*F942)))</f>
        <v>INCLUDED</v>
      </c>
    </row>
    <row r="943" spans="1:7">
      <c r="A943" s="51"/>
      <c r="B943" s="85"/>
      <c r="C943" s="85"/>
      <c r="D943" s="52"/>
      <c r="E943" s="619"/>
      <c r="F943" s="626"/>
      <c r="G943" s="626"/>
    </row>
    <row r="944" spans="1:7" ht="18">
      <c r="A944" s="78" t="s">
        <v>288</v>
      </c>
      <c r="B944" s="78" t="s">
        <v>328</v>
      </c>
      <c r="C944" s="78"/>
      <c r="D944" s="52"/>
      <c r="E944" s="619"/>
      <c r="F944" s="626"/>
      <c r="G944" s="626"/>
    </row>
    <row r="945" spans="1:7">
      <c r="A945" s="61" t="s">
        <v>297</v>
      </c>
      <c r="B945" s="93" t="s">
        <v>298</v>
      </c>
      <c r="C945" s="93"/>
      <c r="D945" s="52"/>
      <c r="E945" s="619"/>
      <c r="F945" s="626"/>
      <c r="G945" s="626"/>
    </row>
    <row r="946" spans="1:7">
      <c r="A946" s="51" t="s">
        <v>310</v>
      </c>
      <c r="B946" s="85" t="s">
        <v>311</v>
      </c>
      <c r="C946" s="630"/>
      <c r="D946" s="52" t="s">
        <v>300</v>
      </c>
      <c r="E946" s="619">
        <v>2.14</v>
      </c>
      <c r="F946" s="362"/>
      <c r="G946" s="631" t="str">
        <f>IF(ISBLANK(D946), "", IF(F946=0, "INCLUDED", IF(ISERROR(E946*F946), F946, E946*F946)))</f>
        <v>INCLUDED</v>
      </c>
    </row>
    <row r="947" spans="1:7">
      <c r="A947" s="51" t="s">
        <v>301</v>
      </c>
      <c r="B947" s="85" t="s">
        <v>312</v>
      </c>
      <c r="C947" s="85"/>
      <c r="D947" s="52"/>
      <c r="E947" s="619"/>
      <c r="F947" s="626"/>
      <c r="G947" s="626"/>
    </row>
    <row r="948" spans="1:7">
      <c r="A948" s="51" t="s">
        <v>63</v>
      </c>
      <c r="B948" s="85" t="s">
        <v>303</v>
      </c>
      <c r="C948" s="85"/>
      <c r="D948" s="52"/>
      <c r="E948" s="619"/>
      <c r="F948" s="626"/>
      <c r="G948" s="626"/>
    </row>
    <row r="949" spans="1:7">
      <c r="A949" s="51"/>
      <c r="B949" s="85" t="s">
        <v>304</v>
      </c>
      <c r="C949" s="630"/>
      <c r="D949" s="52" t="s">
        <v>191</v>
      </c>
      <c r="E949" s="620">
        <v>1</v>
      </c>
      <c r="F949" s="362"/>
      <c r="G949" s="631" t="str">
        <f t="shared" ref="G949:G954" si="100">IF(ISBLANK(D949), "", IF(F949=0, "INCLUDED", IF(ISERROR(E949*F949), F949, E949*F949)))</f>
        <v>INCLUDED</v>
      </c>
    </row>
    <row r="950" spans="1:7">
      <c r="A950" s="51"/>
      <c r="B950" s="85" t="s">
        <v>305</v>
      </c>
      <c r="C950" s="630"/>
      <c r="D950" s="52" t="s">
        <v>191</v>
      </c>
      <c r="E950" s="620">
        <v>2</v>
      </c>
      <c r="F950" s="362"/>
      <c r="G950" s="631" t="str">
        <f t="shared" si="100"/>
        <v>INCLUDED</v>
      </c>
    </row>
    <row r="951" spans="1:7">
      <c r="A951" s="51"/>
      <c r="B951" s="85" t="s">
        <v>306</v>
      </c>
      <c r="C951" s="630"/>
      <c r="D951" s="52" t="s">
        <v>191</v>
      </c>
      <c r="E951" s="620">
        <v>6</v>
      </c>
      <c r="F951" s="362"/>
      <c r="G951" s="631" t="str">
        <f t="shared" si="100"/>
        <v>INCLUDED</v>
      </c>
    </row>
    <row r="952" spans="1:7">
      <c r="A952" s="51" t="s">
        <v>43</v>
      </c>
      <c r="B952" s="85" t="s">
        <v>105</v>
      </c>
      <c r="C952" s="630"/>
      <c r="D952" s="52" t="s">
        <v>191</v>
      </c>
      <c r="E952" s="620">
        <v>34</v>
      </c>
      <c r="F952" s="362"/>
      <c r="G952" s="631" t="str">
        <f t="shared" si="100"/>
        <v>INCLUDED</v>
      </c>
    </row>
    <row r="953" spans="1:7">
      <c r="A953" s="51" t="s">
        <v>44</v>
      </c>
      <c r="B953" s="85" t="s">
        <v>308</v>
      </c>
      <c r="C953" s="630"/>
      <c r="D953" s="52" t="s">
        <v>57</v>
      </c>
      <c r="E953" s="620">
        <v>134</v>
      </c>
      <c r="F953" s="362"/>
      <c r="G953" s="631" t="str">
        <f t="shared" si="100"/>
        <v>INCLUDED</v>
      </c>
    </row>
    <row r="954" spans="1:7">
      <c r="A954" s="51" t="s">
        <v>309</v>
      </c>
      <c r="B954" s="85" t="s">
        <v>313</v>
      </c>
      <c r="C954" s="630"/>
      <c r="D954" s="52" t="s">
        <v>57</v>
      </c>
      <c r="E954" s="620">
        <v>2</v>
      </c>
      <c r="F954" s="362"/>
      <c r="G954" s="631" t="str">
        <f t="shared" si="100"/>
        <v>INCLUDED</v>
      </c>
    </row>
    <row r="955" spans="1:7">
      <c r="A955" s="51"/>
      <c r="B955" s="85"/>
      <c r="C955" s="85"/>
      <c r="D955" s="52"/>
      <c r="E955" s="619"/>
      <c r="F955" s="626"/>
      <c r="G955" s="626"/>
    </row>
    <row r="956" spans="1:7">
      <c r="A956" s="61" t="s">
        <v>314</v>
      </c>
      <c r="B956" s="93" t="s">
        <v>315</v>
      </c>
      <c r="C956" s="93"/>
      <c r="D956" s="52"/>
      <c r="E956" s="619"/>
      <c r="F956" s="626"/>
      <c r="G956" s="626"/>
    </row>
    <row r="957" spans="1:7">
      <c r="A957" s="51" t="s">
        <v>81</v>
      </c>
      <c r="B957" s="85" t="s">
        <v>316</v>
      </c>
      <c r="C957" s="630"/>
      <c r="D957" s="52" t="s">
        <v>57</v>
      </c>
      <c r="E957" s="620">
        <v>1</v>
      </c>
      <c r="F957" s="362"/>
      <c r="G957" s="631" t="str">
        <f>IF(ISBLANK(D957), "", IF(F957=0, "INCLUDED", IF(ISERROR(E957*F957), F957, E957*F957)))</f>
        <v>INCLUDED</v>
      </c>
    </row>
    <row r="958" spans="1:7">
      <c r="A958" s="51"/>
      <c r="B958" s="85"/>
      <c r="C958" s="85"/>
      <c r="D958" s="52"/>
      <c r="E958" s="619"/>
      <c r="F958" s="626"/>
      <c r="G958" s="626"/>
    </row>
    <row r="959" spans="1:7">
      <c r="A959" s="61" t="s">
        <v>317</v>
      </c>
      <c r="B959" s="93" t="s">
        <v>318</v>
      </c>
      <c r="C959" s="93"/>
      <c r="D959" s="52"/>
      <c r="E959" s="619"/>
      <c r="F959" s="626"/>
      <c r="G959" s="626"/>
    </row>
    <row r="960" spans="1:7">
      <c r="A960" s="51" t="s">
        <v>81</v>
      </c>
      <c r="B960" s="85" t="s">
        <v>321</v>
      </c>
      <c r="C960" s="630"/>
      <c r="D960" s="52" t="s">
        <v>300</v>
      </c>
      <c r="E960" s="619">
        <v>2</v>
      </c>
      <c r="F960" s="362"/>
      <c r="G960" s="631" t="str">
        <f t="shared" ref="G960:G961" si="101">IF(ISBLANK(D960), "", IF(F960=0, "INCLUDED", IF(ISERROR(E960*F960), F960, E960*F960)))</f>
        <v>INCLUDED</v>
      </c>
    </row>
    <row r="961" spans="1:7">
      <c r="A961" s="51" t="s">
        <v>381</v>
      </c>
      <c r="B961" s="44" t="s">
        <v>322</v>
      </c>
      <c r="C961" s="630"/>
      <c r="D961" s="51" t="s">
        <v>320</v>
      </c>
      <c r="E961" s="621">
        <v>2</v>
      </c>
      <c r="F961" s="362"/>
      <c r="G961" s="631" t="str">
        <f t="shared" si="101"/>
        <v>INCLUDED</v>
      </c>
    </row>
    <row r="962" spans="1:7">
      <c r="A962" s="51"/>
      <c r="B962" s="44"/>
      <c r="C962" s="44"/>
      <c r="D962" s="51"/>
      <c r="E962" s="621"/>
      <c r="F962" s="626"/>
      <c r="G962" s="626"/>
    </row>
    <row r="963" spans="1:7">
      <c r="A963" s="61" t="s">
        <v>331</v>
      </c>
      <c r="B963" s="93" t="s">
        <v>373</v>
      </c>
      <c r="C963" s="93"/>
      <c r="D963" s="52"/>
      <c r="E963" s="619"/>
      <c r="F963" s="626"/>
      <c r="G963" s="626"/>
    </row>
    <row r="964" spans="1:7">
      <c r="A964" s="51" t="s">
        <v>296</v>
      </c>
      <c r="B964" s="85" t="s">
        <v>374</v>
      </c>
      <c r="C964" s="630"/>
      <c r="D964" s="52" t="s">
        <v>300</v>
      </c>
      <c r="E964" s="619">
        <v>10.7</v>
      </c>
      <c r="F964" s="362"/>
      <c r="G964" s="631" t="str">
        <f>IF(ISBLANK(D964), "", IF(F964=0, "INCLUDED", IF(ISERROR(E964*F964), F964, E964*F964)))</f>
        <v>INCLUDED</v>
      </c>
    </row>
    <row r="965" spans="1:7">
      <c r="A965" s="51" t="s">
        <v>301</v>
      </c>
      <c r="B965" s="85" t="s">
        <v>312</v>
      </c>
      <c r="C965" s="85"/>
      <c r="D965" s="52"/>
      <c r="E965" s="619"/>
      <c r="F965" s="626"/>
      <c r="G965" s="626"/>
    </row>
    <row r="966" spans="1:7">
      <c r="A966" s="51" t="s">
        <v>63</v>
      </c>
      <c r="B966" s="85" t="s">
        <v>302</v>
      </c>
      <c r="C966" s="630"/>
      <c r="D966" s="52" t="s">
        <v>191</v>
      </c>
      <c r="E966" s="620">
        <v>5</v>
      </c>
      <c r="F966" s="362"/>
      <c r="G966" s="631" t="str">
        <f>IF(ISBLANK(D966), "", IF(F966=0, "INCLUDED", IF(ISERROR(E966*F966), F966, E966*F966)))</f>
        <v>INCLUDED</v>
      </c>
    </row>
    <row r="967" spans="1:7">
      <c r="A967" s="51" t="s">
        <v>42</v>
      </c>
      <c r="B967" s="85" t="s">
        <v>303</v>
      </c>
      <c r="C967" s="85"/>
      <c r="D967" s="52"/>
      <c r="E967" s="619"/>
      <c r="F967" s="626"/>
      <c r="G967" s="626"/>
    </row>
    <row r="968" spans="1:7">
      <c r="A968" s="51">
        <v>0</v>
      </c>
      <c r="B968" s="85" t="s">
        <v>304</v>
      </c>
      <c r="C968" s="630"/>
      <c r="D968" s="52" t="s">
        <v>191</v>
      </c>
      <c r="E968" s="620">
        <v>1</v>
      </c>
      <c r="F968" s="362"/>
      <c r="G968" s="631" t="str">
        <f t="shared" ref="G968:G974" si="102">IF(ISBLANK(D968), "", IF(F968=0, "INCLUDED", IF(ISERROR(E968*F968), F968, E968*F968)))</f>
        <v>INCLUDED</v>
      </c>
    </row>
    <row r="969" spans="1:7">
      <c r="A969" s="51">
        <v>0</v>
      </c>
      <c r="B969" s="85" t="s">
        <v>305</v>
      </c>
      <c r="C969" s="630"/>
      <c r="D969" s="52" t="s">
        <v>191</v>
      </c>
      <c r="E969" s="620">
        <v>3</v>
      </c>
      <c r="F969" s="362"/>
      <c r="G969" s="631" t="str">
        <f t="shared" si="102"/>
        <v>INCLUDED</v>
      </c>
    </row>
    <row r="970" spans="1:7">
      <c r="A970" s="51">
        <v>0</v>
      </c>
      <c r="B970" s="85" t="s">
        <v>306</v>
      </c>
      <c r="C970" s="630"/>
      <c r="D970" s="52" t="s">
        <v>191</v>
      </c>
      <c r="E970" s="620">
        <v>31</v>
      </c>
      <c r="F970" s="362"/>
      <c r="G970" s="631" t="str">
        <f t="shared" si="102"/>
        <v>INCLUDED</v>
      </c>
    </row>
    <row r="971" spans="1:7">
      <c r="A971" s="51">
        <v>0</v>
      </c>
      <c r="B971" s="85" t="s">
        <v>307</v>
      </c>
      <c r="C971" s="630"/>
      <c r="D971" s="52" t="s">
        <v>191</v>
      </c>
      <c r="E971" s="620">
        <v>1</v>
      </c>
      <c r="F971" s="362"/>
      <c r="G971" s="631" t="str">
        <f t="shared" si="102"/>
        <v>INCLUDED</v>
      </c>
    </row>
    <row r="972" spans="1:7">
      <c r="A972" s="51" t="s">
        <v>43</v>
      </c>
      <c r="B972" s="85" t="s">
        <v>105</v>
      </c>
      <c r="C972" s="630"/>
      <c r="D972" s="52" t="s">
        <v>191</v>
      </c>
      <c r="E972" s="620">
        <v>152</v>
      </c>
      <c r="F972" s="362"/>
      <c r="G972" s="631" t="str">
        <f t="shared" si="102"/>
        <v>INCLUDED</v>
      </c>
    </row>
    <row r="973" spans="1:7">
      <c r="A973" s="51" t="s">
        <v>44</v>
      </c>
      <c r="B973" s="85" t="s">
        <v>308</v>
      </c>
      <c r="C973" s="630"/>
      <c r="D973" s="52" t="s">
        <v>57</v>
      </c>
      <c r="E973" s="620">
        <v>134</v>
      </c>
      <c r="F973" s="362"/>
      <c r="G973" s="631" t="str">
        <f t="shared" si="102"/>
        <v>INCLUDED</v>
      </c>
    </row>
    <row r="974" spans="1:7">
      <c r="A974" s="51" t="s">
        <v>309</v>
      </c>
      <c r="B974" s="85" t="s">
        <v>375</v>
      </c>
      <c r="C974" s="630"/>
      <c r="D974" s="52" t="s">
        <v>57</v>
      </c>
      <c r="E974" s="620">
        <v>4</v>
      </c>
      <c r="F974" s="362"/>
      <c r="G974" s="631" t="str">
        <f t="shared" si="102"/>
        <v>INCLUDED</v>
      </c>
    </row>
    <row r="975" spans="1:7">
      <c r="A975" s="51"/>
      <c r="B975" s="85"/>
      <c r="C975" s="85"/>
      <c r="D975" s="52"/>
      <c r="E975" s="619"/>
      <c r="F975" s="626"/>
      <c r="G975" s="626"/>
    </row>
    <row r="976" spans="1:7">
      <c r="A976" s="61" t="s">
        <v>376</v>
      </c>
      <c r="B976" s="93" t="s">
        <v>377</v>
      </c>
      <c r="C976" s="93"/>
      <c r="D976" s="52"/>
      <c r="E976" s="619"/>
      <c r="F976" s="626"/>
      <c r="G976" s="626"/>
    </row>
    <row r="977" spans="1:7">
      <c r="A977" s="51" t="s">
        <v>301</v>
      </c>
      <c r="B977" s="85" t="s">
        <v>316</v>
      </c>
      <c r="C977" s="630"/>
      <c r="D977" s="52" t="s">
        <v>57</v>
      </c>
      <c r="E977" s="620">
        <v>1</v>
      </c>
      <c r="F977" s="362"/>
      <c r="G977" s="631" t="str">
        <f>IF(ISBLANK(D977), "", IF(F977=0, "INCLUDED", IF(ISERROR(E977*F977), F977, E977*F977)))</f>
        <v>INCLUDED</v>
      </c>
    </row>
    <row r="978" spans="1:7">
      <c r="A978" s="51"/>
      <c r="B978" s="85"/>
      <c r="C978" s="85"/>
      <c r="D978" s="52"/>
      <c r="E978" s="619"/>
      <c r="F978" s="626"/>
      <c r="G978" s="626"/>
    </row>
    <row r="979" spans="1:7">
      <c r="A979" s="61" t="s">
        <v>378</v>
      </c>
      <c r="B979" s="93" t="s">
        <v>379</v>
      </c>
      <c r="C979" s="93"/>
      <c r="D979" s="52"/>
      <c r="E979" s="619"/>
      <c r="F979" s="626"/>
      <c r="G979" s="626"/>
    </row>
    <row r="980" spans="1:7">
      <c r="A980" s="51" t="s">
        <v>301</v>
      </c>
      <c r="B980" s="85" t="s">
        <v>319</v>
      </c>
      <c r="C980" s="630"/>
      <c r="D980" s="52" t="s">
        <v>320</v>
      </c>
      <c r="E980" s="619">
        <v>2</v>
      </c>
      <c r="F980" s="362"/>
      <c r="G980" s="631" t="str">
        <f>IF(ISBLANK(D980), "", IF(F980=0, "INCLUDED", IF(ISERROR(E980*F980), F980, E980*F980)))</f>
        <v>INCLUDED</v>
      </c>
    </row>
    <row r="981" spans="1:7">
      <c r="A981" s="51"/>
      <c r="B981" s="85"/>
      <c r="C981" s="85"/>
      <c r="D981" s="52"/>
      <c r="E981" s="619"/>
      <c r="F981" s="626"/>
      <c r="G981" s="626"/>
    </row>
    <row r="982" spans="1:7" ht="17.399999999999999">
      <c r="A982" s="79">
        <v>2</v>
      </c>
      <c r="B982" s="94" t="s">
        <v>323</v>
      </c>
      <c r="C982" s="94"/>
      <c r="D982" s="52"/>
      <c r="E982" s="619"/>
      <c r="F982" s="626"/>
      <c r="G982" s="626"/>
    </row>
    <row r="983" spans="1:7">
      <c r="A983" s="51" t="s">
        <v>297</v>
      </c>
      <c r="B983" s="85" t="s">
        <v>324</v>
      </c>
      <c r="C983" s="85"/>
      <c r="D983" s="52"/>
      <c r="E983" s="619"/>
      <c r="F983" s="626"/>
      <c r="G983" s="626"/>
    </row>
    <row r="984" spans="1:7">
      <c r="A984" s="51" t="s">
        <v>299</v>
      </c>
      <c r="B984" s="85" t="s">
        <v>311</v>
      </c>
      <c r="C984" s="630"/>
      <c r="D984" s="52" t="s">
        <v>300</v>
      </c>
      <c r="E984" s="619">
        <v>1</v>
      </c>
      <c r="F984" s="362"/>
      <c r="G984" s="631" t="str">
        <f>IF(ISBLANK(D984), "", IF(F984=0, "INCLUDED", IF(ISERROR(E984*F984), F984, E984*F984)))</f>
        <v>INCLUDED</v>
      </c>
    </row>
    <row r="985" spans="1:7">
      <c r="A985" s="51" t="s">
        <v>301</v>
      </c>
      <c r="B985" s="85" t="s">
        <v>312</v>
      </c>
      <c r="C985" s="85"/>
      <c r="D985" s="52"/>
      <c r="E985" s="619"/>
      <c r="F985" s="626"/>
      <c r="G985" s="626"/>
    </row>
    <row r="986" spans="1:7">
      <c r="A986" s="51" t="s">
        <v>63</v>
      </c>
      <c r="B986" s="85" t="s">
        <v>302</v>
      </c>
      <c r="C986" s="630"/>
      <c r="D986" s="52" t="s">
        <v>191</v>
      </c>
      <c r="E986" s="619">
        <v>1</v>
      </c>
      <c r="F986" s="362"/>
      <c r="G986" s="631" t="str">
        <f>IF(ISBLANK(D986), "", IF(F986=0, "INCLUDED", IF(ISERROR(E986*F986), F986, E986*F986)))</f>
        <v>INCLUDED</v>
      </c>
    </row>
    <row r="987" spans="1:7">
      <c r="A987" s="51" t="s">
        <v>42</v>
      </c>
      <c r="B987" s="85" t="s">
        <v>303</v>
      </c>
      <c r="C987" s="85"/>
      <c r="D987" s="52"/>
      <c r="E987" s="619"/>
      <c r="F987" s="626"/>
      <c r="G987" s="626"/>
    </row>
    <row r="988" spans="1:7">
      <c r="A988" s="51"/>
      <c r="B988" s="85" t="s">
        <v>304</v>
      </c>
      <c r="C988" s="630"/>
      <c r="D988" s="52" t="s">
        <v>191</v>
      </c>
      <c r="E988" s="620">
        <v>1</v>
      </c>
      <c r="F988" s="362"/>
      <c r="G988" s="631" t="str">
        <f t="shared" ref="G988:G993" si="103">IF(ISBLANK(D988), "", IF(F988=0, "INCLUDED", IF(ISERROR(E988*F988), F988, E988*F988)))</f>
        <v>INCLUDED</v>
      </c>
    </row>
    <row r="989" spans="1:7">
      <c r="A989" s="51"/>
      <c r="B989" s="85" t="s">
        <v>305</v>
      </c>
      <c r="C989" s="630"/>
      <c r="D989" s="52" t="s">
        <v>191</v>
      </c>
      <c r="E989" s="620">
        <v>1</v>
      </c>
      <c r="F989" s="362"/>
      <c r="G989" s="631" t="str">
        <f t="shared" si="103"/>
        <v>INCLUDED</v>
      </c>
    </row>
    <row r="990" spans="1:7">
      <c r="A990" s="51"/>
      <c r="B990" s="85" t="s">
        <v>306</v>
      </c>
      <c r="C990" s="630"/>
      <c r="D990" s="52" t="s">
        <v>191</v>
      </c>
      <c r="E990" s="620">
        <v>1</v>
      </c>
      <c r="F990" s="362"/>
      <c r="G990" s="631" t="str">
        <f t="shared" si="103"/>
        <v>INCLUDED</v>
      </c>
    </row>
    <row r="991" spans="1:7">
      <c r="A991" s="51" t="s">
        <v>43</v>
      </c>
      <c r="B991" s="85" t="s">
        <v>105</v>
      </c>
      <c r="C991" s="630"/>
      <c r="D991" s="52" t="s">
        <v>191</v>
      </c>
      <c r="E991" s="620">
        <v>2</v>
      </c>
      <c r="F991" s="362"/>
      <c r="G991" s="631" t="str">
        <f t="shared" si="103"/>
        <v>INCLUDED</v>
      </c>
    </row>
    <row r="992" spans="1:7">
      <c r="A992" s="51" t="s">
        <v>44</v>
      </c>
      <c r="B992" s="85" t="s">
        <v>308</v>
      </c>
      <c r="C992" s="630"/>
      <c r="D992" s="52" t="s">
        <v>57</v>
      </c>
      <c r="E992" s="620">
        <v>5</v>
      </c>
      <c r="F992" s="362"/>
      <c r="G992" s="631" t="str">
        <f t="shared" si="103"/>
        <v>INCLUDED</v>
      </c>
    </row>
    <row r="993" spans="1:7">
      <c r="A993" s="51" t="s">
        <v>309</v>
      </c>
      <c r="B993" s="85" t="s">
        <v>313</v>
      </c>
      <c r="C993" s="630"/>
      <c r="D993" s="52" t="s">
        <v>57</v>
      </c>
      <c r="E993" s="620">
        <v>1</v>
      </c>
      <c r="F993" s="362"/>
      <c r="G993" s="631" t="str">
        <f t="shared" si="103"/>
        <v>INCLUDED</v>
      </c>
    </row>
    <row r="994" spans="1:7">
      <c r="A994" s="51"/>
      <c r="B994" s="85"/>
      <c r="C994" s="85"/>
      <c r="D994" s="52"/>
      <c r="E994" s="619"/>
      <c r="F994" s="626"/>
      <c r="G994" s="626"/>
    </row>
    <row r="995" spans="1:7">
      <c r="A995" s="61" t="s">
        <v>326</v>
      </c>
      <c r="B995" s="93" t="s">
        <v>380</v>
      </c>
      <c r="C995" s="93"/>
      <c r="D995" s="52"/>
      <c r="E995" s="619"/>
      <c r="F995" s="626"/>
      <c r="G995" s="626"/>
    </row>
    <row r="996" spans="1:7">
      <c r="A996" s="51" t="s">
        <v>296</v>
      </c>
      <c r="B996" s="85" t="s">
        <v>374</v>
      </c>
      <c r="C996" s="630"/>
      <c r="D996" s="52" t="s">
        <v>300</v>
      </c>
      <c r="E996" s="619">
        <v>1</v>
      </c>
      <c r="F996" s="362"/>
      <c r="G996" s="631" t="str">
        <f>IF(ISBLANK(D996), "", IF(F996=0, "INCLUDED", IF(ISERROR(E996*F996), F996, E996*F996)))</f>
        <v>INCLUDED</v>
      </c>
    </row>
    <row r="997" spans="1:7">
      <c r="A997" s="51" t="s">
        <v>301</v>
      </c>
      <c r="B997" s="85" t="s">
        <v>312</v>
      </c>
      <c r="C997" s="85"/>
      <c r="D997" s="52"/>
      <c r="E997" s="619"/>
      <c r="F997" s="626"/>
      <c r="G997" s="626"/>
    </row>
    <row r="998" spans="1:7">
      <c r="A998" s="51" t="s">
        <v>63</v>
      </c>
      <c r="B998" s="85" t="s">
        <v>302</v>
      </c>
      <c r="C998" s="630"/>
      <c r="D998" s="52" t="s">
        <v>191</v>
      </c>
      <c r="E998" s="619">
        <v>1</v>
      </c>
      <c r="F998" s="362"/>
      <c r="G998" s="631" t="str">
        <f>IF(ISBLANK(D998), "", IF(F998=0, "INCLUDED", IF(ISERROR(E998*F998), F998, E998*F998)))</f>
        <v>INCLUDED</v>
      </c>
    </row>
    <row r="999" spans="1:7">
      <c r="A999" s="51" t="s">
        <v>42</v>
      </c>
      <c r="B999" s="85" t="s">
        <v>303</v>
      </c>
      <c r="C999" s="85"/>
      <c r="D999" s="52"/>
      <c r="E999" s="619"/>
      <c r="F999" s="626"/>
      <c r="G999" s="626"/>
    </row>
    <row r="1000" spans="1:7">
      <c r="A1000" s="51"/>
      <c r="B1000" s="85" t="s">
        <v>304</v>
      </c>
      <c r="C1000" s="630"/>
      <c r="D1000" s="52" t="s">
        <v>191</v>
      </c>
      <c r="E1000" s="619">
        <v>1</v>
      </c>
      <c r="F1000" s="362"/>
      <c r="G1000" s="631" t="str">
        <f t="shared" ref="G1000:G1006" si="104">IF(ISBLANK(D1000), "", IF(F1000=0, "INCLUDED", IF(ISERROR(E1000*F1000), F1000, E1000*F1000)))</f>
        <v>INCLUDED</v>
      </c>
    </row>
    <row r="1001" spans="1:7">
      <c r="A1001" s="51"/>
      <c r="B1001" s="85" t="s">
        <v>305</v>
      </c>
      <c r="C1001" s="630"/>
      <c r="D1001" s="52" t="s">
        <v>191</v>
      </c>
      <c r="E1001" s="619">
        <v>1</v>
      </c>
      <c r="F1001" s="362"/>
      <c r="G1001" s="631" t="str">
        <f t="shared" si="104"/>
        <v>INCLUDED</v>
      </c>
    </row>
    <row r="1002" spans="1:7">
      <c r="A1002" s="51"/>
      <c r="B1002" s="85" t="s">
        <v>306</v>
      </c>
      <c r="C1002" s="630"/>
      <c r="D1002" s="52" t="s">
        <v>191</v>
      </c>
      <c r="E1002" s="619">
        <v>2</v>
      </c>
      <c r="F1002" s="362"/>
      <c r="G1002" s="631" t="str">
        <f t="shared" si="104"/>
        <v>INCLUDED</v>
      </c>
    </row>
    <row r="1003" spans="1:7">
      <c r="A1003" s="51"/>
      <c r="B1003" s="85" t="s">
        <v>307</v>
      </c>
      <c r="C1003" s="630"/>
      <c r="D1003" s="52" t="s">
        <v>191</v>
      </c>
      <c r="E1003" s="619">
        <v>1</v>
      </c>
      <c r="F1003" s="362"/>
      <c r="G1003" s="631" t="str">
        <f t="shared" si="104"/>
        <v>INCLUDED</v>
      </c>
    </row>
    <row r="1004" spans="1:7">
      <c r="A1004" s="51" t="s">
        <v>43</v>
      </c>
      <c r="B1004" s="85" t="s">
        <v>105</v>
      </c>
      <c r="C1004" s="630"/>
      <c r="D1004" s="52" t="s">
        <v>191</v>
      </c>
      <c r="E1004" s="619">
        <v>6</v>
      </c>
      <c r="F1004" s="362"/>
      <c r="G1004" s="631" t="str">
        <f t="shared" si="104"/>
        <v>INCLUDED</v>
      </c>
    </row>
    <row r="1005" spans="1:7">
      <c r="A1005" s="51" t="s">
        <v>44</v>
      </c>
      <c r="B1005" s="85" t="s">
        <v>308</v>
      </c>
      <c r="C1005" s="630"/>
      <c r="D1005" s="52" t="s">
        <v>57</v>
      </c>
      <c r="E1005" s="619">
        <v>5</v>
      </c>
      <c r="F1005" s="362"/>
      <c r="G1005" s="631" t="str">
        <f t="shared" si="104"/>
        <v>INCLUDED</v>
      </c>
    </row>
    <row r="1006" spans="1:7">
      <c r="A1006" s="51" t="s">
        <v>309</v>
      </c>
      <c r="B1006" s="85" t="s">
        <v>375</v>
      </c>
      <c r="C1006" s="630"/>
      <c r="D1006" s="52" t="s">
        <v>57</v>
      </c>
      <c r="E1006" s="619">
        <v>1</v>
      </c>
      <c r="F1006" s="362"/>
      <c r="G1006" s="631" t="str">
        <f t="shared" si="104"/>
        <v>INCLUDED</v>
      </c>
    </row>
    <row r="1007" spans="1:7">
      <c r="A1007" s="51"/>
      <c r="B1007" s="85"/>
      <c r="C1007" s="85"/>
      <c r="D1007" s="52"/>
      <c r="E1007" s="619"/>
      <c r="F1007" s="626"/>
      <c r="G1007" s="626"/>
    </row>
    <row r="1008" spans="1:7">
      <c r="A1008" s="61" t="s">
        <v>317</v>
      </c>
      <c r="B1008" s="93" t="s">
        <v>318</v>
      </c>
      <c r="C1008" s="93"/>
      <c r="D1008" s="52"/>
      <c r="E1008" s="619"/>
      <c r="F1008" s="626"/>
      <c r="G1008" s="626"/>
    </row>
    <row r="1009" spans="1:7">
      <c r="A1009" s="51" t="s">
        <v>81</v>
      </c>
      <c r="B1009" s="85" t="s">
        <v>382</v>
      </c>
      <c r="C1009" s="630"/>
      <c r="D1009" s="52" t="s">
        <v>300</v>
      </c>
      <c r="E1009" s="619">
        <v>1</v>
      </c>
      <c r="F1009" s="362"/>
      <c r="G1009" s="631" t="str">
        <f>IF(ISBLANK(D1009), "", IF(F1009=0, "INCLUDED", IF(ISERROR(E1009*F1009), F1009, E1009*F1009)))</f>
        <v>INCLUDED</v>
      </c>
    </row>
    <row r="1010" spans="1:7">
      <c r="A1010" s="51"/>
      <c r="B1010" s="85"/>
      <c r="C1010" s="85"/>
      <c r="D1010" s="52"/>
      <c r="E1010" s="618"/>
      <c r="F1010" s="626"/>
      <c r="G1010" s="626"/>
    </row>
    <row r="1011" spans="1:7" ht="19.8">
      <c r="A1011" s="62" t="s">
        <v>329</v>
      </c>
      <c r="B1011" s="57" t="s">
        <v>330</v>
      </c>
      <c r="C1011" s="57"/>
      <c r="D1011" s="52"/>
      <c r="E1011" s="618"/>
      <c r="F1011" s="626"/>
      <c r="G1011" s="626"/>
    </row>
    <row r="1012" spans="1:7" ht="46.8">
      <c r="A1012" s="51">
        <v>1</v>
      </c>
      <c r="B1012" s="85" t="s">
        <v>383</v>
      </c>
      <c r="C1012" s="630"/>
      <c r="D1012" s="52" t="s">
        <v>384</v>
      </c>
      <c r="E1012" s="619">
        <v>10</v>
      </c>
      <c r="F1012" s="362"/>
      <c r="G1012" s="631" t="str">
        <f t="shared" ref="G1012:G1066" si="105">IF(ISBLANK(D1012), "", IF(F1012=0, "INCLUDED", IF(ISERROR(E1012*F1012), F1012, E1012*F1012)))</f>
        <v>INCLUDED</v>
      </c>
    </row>
    <row r="1013" spans="1:7" ht="46.8">
      <c r="A1013" s="51">
        <v>2</v>
      </c>
      <c r="B1013" s="85" t="s">
        <v>385</v>
      </c>
      <c r="C1013" s="630"/>
      <c r="D1013" s="52" t="s">
        <v>384</v>
      </c>
      <c r="E1013" s="619">
        <v>6</v>
      </c>
      <c r="F1013" s="362"/>
      <c r="G1013" s="631" t="str">
        <f t="shared" si="105"/>
        <v>INCLUDED</v>
      </c>
    </row>
    <row r="1014" spans="1:7" ht="31.2">
      <c r="A1014" s="51">
        <v>3</v>
      </c>
      <c r="B1014" s="85" t="s">
        <v>386</v>
      </c>
      <c r="C1014" s="630"/>
      <c r="D1014" s="52" t="s">
        <v>384</v>
      </c>
      <c r="E1014" s="619">
        <v>10</v>
      </c>
      <c r="F1014" s="362"/>
      <c r="G1014" s="631" t="str">
        <f t="shared" si="105"/>
        <v>INCLUDED</v>
      </c>
    </row>
    <row r="1015" spans="1:7" ht="31.2">
      <c r="A1015" s="51">
        <v>4</v>
      </c>
      <c r="B1015" s="85" t="s">
        <v>387</v>
      </c>
      <c r="C1015" s="630"/>
      <c r="D1015" s="52" t="s">
        <v>384</v>
      </c>
      <c r="E1015" s="619">
        <v>3</v>
      </c>
      <c r="F1015" s="362"/>
      <c r="G1015" s="631" t="str">
        <f t="shared" si="105"/>
        <v>INCLUDED</v>
      </c>
    </row>
    <row r="1016" spans="1:7" ht="31.2">
      <c r="A1016" s="51">
        <v>5</v>
      </c>
      <c r="B1016" s="85" t="s">
        <v>388</v>
      </c>
      <c r="C1016" s="630"/>
      <c r="D1016" s="52" t="s">
        <v>384</v>
      </c>
      <c r="E1016" s="619">
        <v>6</v>
      </c>
      <c r="F1016" s="362"/>
      <c r="G1016" s="631" t="str">
        <f t="shared" si="105"/>
        <v>INCLUDED</v>
      </c>
    </row>
    <row r="1017" spans="1:7" ht="31.2">
      <c r="A1017" s="51">
        <v>6</v>
      </c>
      <c r="B1017" s="85" t="s">
        <v>389</v>
      </c>
      <c r="C1017" s="630"/>
      <c r="D1017" s="52" t="s">
        <v>384</v>
      </c>
      <c r="E1017" s="619">
        <v>2</v>
      </c>
      <c r="F1017" s="362"/>
      <c r="G1017" s="631" t="str">
        <f t="shared" si="105"/>
        <v>INCLUDED</v>
      </c>
    </row>
    <row r="1018" spans="1:7" ht="31.2">
      <c r="A1018" s="51">
        <v>7</v>
      </c>
      <c r="B1018" s="85" t="s">
        <v>390</v>
      </c>
      <c r="C1018" s="630"/>
      <c r="D1018" s="52" t="s">
        <v>384</v>
      </c>
      <c r="E1018" s="619">
        <v>340</v>
      </c>
      <c r="F1018" s="362"/>
      <c r="G1018" s="631" t="str">
        <f t="shared" si="105"/>
        <v>INCLUDED</v>
      </c>
    </row>
    <row r="1019" spans="1:7">
      <c r="A1019" s="51">
        <v>8</v>
      </c>
      <c r="B1019" s="85" t="s">
        <v>391</v>
      </c>
      <c r="C1019" s="630"/>
      <c r="D1019" s="52" t="s">
        <v>384</v>
      </c>
      <c r="E1019" s="619">
        <v>680</v>
      </c>
      <c r="F1019" s="362"/>
      <c r="G1019" s="631" t="str">
        <f t="shared" si="105"/>
        <v>INCLUDED</v>
      </c>
    </row>
    <row r="1020" spans="1:7">
      <c r="A1020" s="51">
        <v>9</v>
      </c>
      <c r="B1020" s="85" t="s">
        <v>392</v>
      </c>
      <c r="C1020" s="630"/>
      <c r="D1020" s="52" t="s">
        <v>384</v>
      </c>
      <c r="E1020" s="619">
        <v>1088</v>
      </c>
      <c r="F1020" s="362"/>
      <c r="G1020" s="631" t="str">
        <f t="shared" si="105"/>
        <v>INCLUDED</v>
      </c>
    </row>
    <row r="1021" spans="1:7" ht="31.2">
      <c r="A1021" s="51">
        <v>10</v>
      </c>
      <c r="B1021" s="85" t="s">
        <v>393</v>
      </c>
      <c r="C1021" s="630"/>
      <c r="D1021" s="52" t="s">
        <v>394</v>
      </c>
      <c r="E1021" s="619">
        <v>340</v>
      </c>
      <c r="F1021" s="362"/>
      <c r="G1021" s="631" t="str">
        <f t="shared" si="105"/>
        <v>INCLUDED</v>
      </c>
    </row>
    <row r="1022" spans="1:7" ht="62.4">
      <c r="A1022" s="51">
        <v>11</v>
      </c>
      <c r="B1022" s="85" t="s">
        <v>395</v>
      </c>
      <c r="C1022" s="630"/>
      <c r="D1022" s="52" t="s">
        <v>394</v>
      </c>
      <c r="E1022" s="619">
        <v>272</v>
      </c>
      <c r="F1022" s="362"/>
      <c r="G1022" s="631" t="str">
        <f t="shared" si="105"/>
        <v>INCLUDED</v>
      </c>
    </row>
    <row r="1023" spans="1:7" ht="62.4">
      <c r="A1023" s="51">
        <v>12</v>
      </c>
      <c r="B1023" s="85" t="s">
        <v>396</v>
      </c>
      <c r="C1023" s="630"/>
      <c r="D1023" s="52" t="s">
        <v>394</v>
      </c>
      <c r="E1023" s="619">
        <v>408</v>
      </c>
      <c r="F1023" s="362"/>
      <c r="G1023" s="631" t="str">
        <f t="shared" si="105"/>
        <v>INCLUDED</v>
      </c>
    </row>
    <row r="1024" spans="1:7" ht="62.4">
      <c r="A1024" s="51">
        <v>13</v>
      </c>
      <c r="B1024" s="85" t="s">
        <v>397</v>
      </c>
      <c r="C1024" s="630"/>
      <c r="D1024" s="52" t="s">
        <v>394</v>
      </c>
      <c r="E1024" s="619">
        <v>136</v>
      </c>
      <c r="F1024" s="362"/>
      <c r="G1024" s="631" t="str">
        <f t="shared" si="105"/>
        <v>INCLUDED</v>
      </c>
    </row>
    <row r="1025" spans="1:7" ht="62.4">
      <c r="A1025" s="51">
        <v>14</v>
      </c>
      <c r="B1025" s="85" t="s">
        <v>398</v>
      </c>
      <c r="C1025" s="630"/>
      <c r="D1025" s="52" t="s">
        <v>394</v>
      </c>
      <c r="E1025" s="619">
        <v>136</v>
      </c>
      <c r="F1025" s="362"/>
      <c r="G1025" s="631" t="str">
        <f t="shared" si="105"/>
        <v>INCLUDED</v>
      </c>
    </row>
    <row r="1026" spans="1:7" ht="46.8">
      <c r="A1026" s="51">
        <v>15</v>
      </c>
      <c r="B1026" s="85" t="s">
        <v>399</v>
      </c>
      <c r="C1026" s="630"/>
      <c r="D1026" s="52" t="s">
        <v>394</v>
      </c>
      <c r="E1026" s="619">
        <v>170</v>
      </c>
      <c r="F1026" s="362"/>
      <c r="G1026" s="631" t="str">
        <f t="shared" si="105"/>
        <v>INCLUDED</v>
      </c>
    </row>
    <row r="1027" spans="1:7">
      <c r="A1027" s="51">
        <v>16</v>
      </c>
      <c r="B1027" s="85" t="s">
        <v>400</v>
      </c>
      <c r="C1027" s="630"/>
      <c r="D1027" s="52" t="s">
        <v>384</v>
      </c>
      <c r="E1027" s="619">
        <v>60</v>
      </c>
      <c r="F1027" s="362"/>
      <c r="G1027" s="631" t="str">
        <f t="shared" si="105"/>
        <v>INCLUDED</v>
      </c>
    </row>
    <row r="1028" spans="1:7" ht="31.2">
      <c r="A1028" s="51">
        <v>17</v>
      </c>
      <c r="B1028" s="85" t="s">
        <v>401</v>
      </c>
      <c r="C1028" s="630"/>
      <c r="D1028" s="52" t="s">
        <v>384</v>
      </c>
      <c r="E1028" s="619">
        <v>120</v>
      </c>
      <c r="F1028" s="362"/>
      <c r="G1028" s="631" t="str">
        <f t="shared" si="105"/>
        <v>INCLUDED</v>
      </c>
    </row>
    <row r="1029" spans="1:7" ht="46.8">
      <c r="A1029" s="51">
        <v>18</v>
      </c>
      <c r="B1029" s="85" t="s">
        <v>402</v>
      </c>
      <c r="C1029" s="630"/>
      <c r="D1029" s="52" t="s">
        <v>384</v>
      </c>
      <c r="E1029" s="619">
        <v>400</v>
      </c>
      <c r="F1029" s="362"/>
      <c r="G1029" s="631" t="str">
        <f t="shared" si="105"/>
        <v>INCLUDED</v>
      </c>
    </row>
    <row r="1030" spans="1:7">
      <c r="A1030" s="51">
        <v>19</v>
      </c>
      <c r="B1030" s="85" t="s">
        <v>400</v>
      </c>
      <c r="C1030" s="630"/>
      <c r="D1030" s="52" t="s">
        <v>384</v>
      </c>
      <c r="E1030" s="619">
        <v>23</v>
      </c>
      <c r="F1030" s="362"/>
      <c r="G1030" s="631" t="str">
        <f t="shared" si="105"/>
        <v>INCLUDED</v>
      </c>
    </row>
    <row r="1031" spans="1:7" ht="31.2">
      <c r="A1031" s="51">
        <v>20</v>
      </c>
      <c r="B1031" s="85" t="s">
        <v>401</v>
      </c>
      <c r="C1031" s="630"/>
      <c r="D1031" s="52" t="s">
        <v>384</v>
      </c>
      <c r="E1031" s="619">
        <v>23</v>
      </c>
      <c r="F1031" s="362"/>
      <c r="G1031" s="631" t="str">
        <f t="shared" si="105"/>
        <v>INCLUDED</v>
      </c>
    </row>
    <row r="1032" spans="1:7">
      <c r="A1032" s="51">
        <v>21</v>
      </c>
      <c r="B1032" s="85" t="s">
        <v>400</v>
      </c>
      <c r="C1032" s="630"/>
      <c r="D1032" s="52" t="s">
        <v>384</v>
      </c>
      <c r="E1032" s="619">
        <v>90</v>
      </c>
      <c r="F1032" s="362"/>
      <c r="G1032" s="631" t="str">
        <f t="shared" si="105"/>
        <v>INCLUDED</v>
      </c>
    </row>
    <row r="1033" spans="1:7" ht="62.4">
      <c r="A1033" s="51">
        <v>22</v>
      </c>
      <c r="B1033" s="85" t="s">
        <v>403</v>
      </c>
      <c r="C1033" s="630"/>
      <c r="D1033" s="52" t="s">
        <v>394</v>
      </c>
      <c r="E1033" s="619">
        <v>60</v>
      </c>
      <c r="F1033" s="362"/>
      <c r="G1033" s="631" t="str">
        <f t="shared" si="105"/>
        <v>INCLUDED</v>
      </c>
    </row>
    <row r="1034" spans="1:7" ht="46.8">
      <c r="A1034" s="51">
        <v>23</v>
      </c>
      <c r="B1034" s="85" t="s">
        <v>404</v>
      </c>
      <c r="C1034" s="630"/>
      <c r="D1034" s="52" t="s">
        <v>394</v>
      </c>
      <c r="E1034" s="619">
        <v>45</v>
      </c>
      <c r="F1034" s="362"/>
      <c r="G1034" s="631" t="str">
        <f t="shared" si="105"/>
        <v>INCLUDED</v>
      </c>
    </row>
    <row r="1035" spans="1:7" ht="62.4">
      <c r="A1035" s="51">
        <v>24</v>
      </c>
      <c r="B1035" s="85" t="s">
        <v>405</v>
      </c>
      <c r="C1035" s="630"/>
      <c r="D1035" s="52" t="s">
        <v>394</v>
      </c>
      <c r="E1035" s="619">
        <v>23</v>
      </c>
      <c r="F1035" s="362"/>
      <c r="G1035" s="631" t="str">
        <f t="shared" si="105"/>
        <v>INCLUDED</v>
      </c>
    </row>
    <row r="1036" spans="1:7" ht="31.2">
      <c r="A1036" s="51">
        <v>25</v>
      </c>
      <c r="B1036" s="85" t="s">
        <v>406</v>
      </c>
      <c r="C1036" s="630"/>
      <c r="D1036" s="52" t="s">
        <v>394</v>
      </c>
      <c r="E1036" s="619">
        <v>16</v>
      </c>
      <c r="F1036" s="362"/>
      <c r="G1036" s="631" t="str">
        <f t="shared" si="105"/>
        <v>INCLUDED</v>
      </c>
    </row>
    <row r="1037" spans="1:7" ht="31.2">
      <c r="A1037" s="51">
        <v>26</v>
      </c>
      <c r="B1037" s="85" t="s">
        <v>407</v>
      </c>
      <c r="C1037" s="630"/>
      <c r="D1037" s="52" t="s">
        <v>394</v>
      </c>
      <c r="E1037" s="619">
        <v>6</v>
      </c>
      <c r="F1037" s="362"/>
      <c r="G1037" s="631" t="str">
        <f t="shared" si="105"/>
        <v>INCLUDED</v>
      </c>
    </row>
    <row r="1038" spans="1:7" ht="31.2">
      <c r="A1038" s="51">
        <v>27</v>
      </c>
      <c r="B1038" s="85" t="s">
        <v>408</v>
      </c>
      <c r="C1038" s="630"/>
      <c r="D1038" s="52" t="s">
        <v>394</v>
      </c>
      <c r="E1038" s="619">
        <v>3</v>
      </c>
      <c r="F1038" s="362"/>
      <c r="G1038" s="631" t="str">
        <f t="shared" si="105"/>
        <v>INCLUDED</v>
      </c>
    </row>
    <row r="1039" spans="1:7">
      <c r="A1039" s="51">
        <v>28</v>
      </c>
      <c r="B1039" s="85" t="s">
        <v>409</v>
      </c>
      <c r="C1039" s="630"/>
      <c r="D1039" s="52" t="s">
        <v>394</v>
      </c>
      <c r="E1039" s="619">
        <v>1</v>
      </c>
      <c r="F1039" s="362"/>
      <c r="G1039" s="631" t="str">
        <f t="shared" si="105"/>
        <v>INCLUDED</v>
      </c>
    </row>
    <row r="1040" spans="1:7">
      <c r="A1040" s="51">
        <v>29</v>
      </c>
      <c r="B1040" s="85" t="s">
        <v>410</v>
      </c>
      <c r="C1040" s="630"/>
      <c r="D1040" s="52" t="s">
        <v>384</v>
      </c>
      <c r="E1040" s="619">
        <v>36</v>
      </c>
      <c r="F1040" s="362"/>
      <c r="G1040" s="631" t="str">
        <f t="shared" si="105"/>
        <v>INCLUDED</v>
      </c>
    </row>
    <row r="1041" spans="1:7">
      <c r="A1041" s="51">
        <v>30</v>
      </c>
      <c r="B1041" s="85" t="s">
        <v>411</v>
      </c>
      <c r="C1041" s="630"/>
      <c r="D1041" s="52" t="s">
        <v>384</v>
      </c>
      <c r="E1041" s="619">
        <v>18</v>
      </c>
      <c r="F1041" s="362"/>
      <c r="G1041" s="631" t="str">
        <f t="shared" si="105"/>
        <v>INCLUDED</v>
      </c>
    </row>
    <row r="1042" spans="1:7">
      <c r="A1042" s="51">
        <v>31</v>
      </c>
      <c r="B1042" s="85" t="s">
        <v>412</v>
      </c>
      <c r="C1042" s="630"/>
      <c r="D1042" s="52" t="s">
        <v>384</v>
      </c>
      <c r="E1042" s="619">
        <v>36</v>
      </c>
      <c r="F1042" s="362"/>
      <c r="G1042" s="631" t="str">
        <f t="shared" si="105"/>
        <v>INCLUDED</v>
      </c>
    </row>
    <row r="1043" spans="1:7">
      <c r="A1043" s="51">
        <v>32</v>
      </c>
      <c r="B1043" s="85" t="s">
        <v>413</v>
      </c>
      <c r="C1043" s="630"/>
      <c r="D1043" s="52" t="s">
        <v>384</v>
      </c>
      <c r="E1043" s="619">
        <v>36</v>
      </c>
      <c r="F1043" s="362"/>
      <c r="G1043" s="631" t="str">
        <f t="shared" si="105"/>
        <v>INCLUDED</v>
      </c>
    </row>
    <row r="1044" spans="1:7">
      <c r="A1044" s="51">
        <v>33</v>
      </c>
      <c r="B1044" s="85" t="s">
        <v>414</v>
      </c>
      <c r="C1044" s="630"/>
      <c r="D1044" s="52" t="s">
        <v>384</v>
      </c>
      <c r="E1044" s="619">
        <v>12</v>
      </c>
      <c r="F1044" s="362"/>
      <c r="G1044" s="631" t="str">
        <f t="shared" si="105"/>
        <v>INCLUDED</v>
      </c>
    </row>
    <row r="1045" spans="1:7">
      <c r="A1045" s="51">
        <v>34</v>
      </c>
      <c r="B1045" s="85" t="s">
        <v>415</v>
      </c>
      <c r="C1045" s="630"/>
      <c r="D1045" s="52" t="s">
        <v>384</v>
      </c>
      <c r="E1045" s="619">
        <v>12</v>
      </c>
      <c r="F1045" s="362"/>
      <c r="G1045" s="631" t="str">
        <f t="shared" si="105"/>
        <v>INCLUDED</v>
      </c>
    </row>
    <row r="1046" spans="1:7">
      <c r="A1046" s="51">
        <v>35</v>
      </c>
      <c r="B1046" s="85" t="s">
        <v>416</v>
      </c>
      <c r="C1046" s="630"/>
      <c r="D1046" s="52" t="s">
        <v>384</v>
      </c>
      <c r="E1046" s="619">
        <v>18</v>
      </c>
      <c r="F1046" s="362"/>
      <c r="G1046" s="631" t="str">
        <f t="shared" si="105"/>
        <v>INCLUDED</v>
      </c>
    </row>
    <row r="1047" spans="1:7">
      <c r="A1047" s="51">
        <v>36</v>
      </c>
      <c r="B1047" s="85" t="s">
        <v>417</v>
      </c>
      <c r="C1047" s="630"/>
      <c r="D1047" s="52" t="s">
        <v>384</v>
      </c>
      <c r="E1047" s="619">
        <v>18</v>
      </c>
      <c r="F1047" s="362"/>
      <c r="G1047" s="631" t="str">
        <f t="shared" si="105"/>
        <v>INCLUDED</v>
      </c>
    </row>
    <row r="1048" spans="1:7">
      <c r="A1048" s="51">
        <v>37</v>
      </c>
      <c r="B1048" s="85" t="s">
        <v>418</v>
      </c>
      <c r="C1048" s="630"/>
      <c r="D1048" s="52" t="s">
        <v>384</v>
      </c>
      <c r="E1048" s="619">
        <v>18</v>
      </c>
      <c r="F1048" s="362"/>
      <c r="G1048" s="631" t="str">
        <f t="shared" si="105"/>
        <v>INCLUDED</v>
      </c>
    </row>
    <row r="1049" spans="1:7" ht="46.8">
      <c r="A1049" s="51">
        <v>38</v>
      </c>
      <c r="B1049" s="85" t="s">
        <v>419</v>
      </c>
      <c r="C1049" s="630"/>
      <c r="D1049" s="52" t="s">
        <v>394</v>
      </c>
      <c r="E1049" s="619">
        <v>3</v>
      </c>
      <c r="F1049" s="362"/>
      <c r="G1049" s="631" t="str">
        <f t="shared" si="105"/>
        <v>INCLUDED</v>
      </c>
    </row>
    <row r="1050" spans="1:7" ht="31.2">
      <c r="A1050" s="51">
        <v>39</v>
      </c>
      <c r="B1050" s="85" t="s">
        <v>420</v>
      </c>
      <c r="C1050" s="630"/>
      <c r="D1050" s="52" t="s">
        <v>394</v>
      </c>
      <c r="E1050" s="619">
        <v>3</v>
      </c>
      <c r="F1050" s="362"/>
      <c r="G1050" s="631" t="str">
        <f t="shared" si="105"/>
        <v>INCLUDED</v>
      </c>
    </row>
    <row r="1051" spans="1:7" ht="31.2">
      <c r="A1051" s="51">
        <v>40</v>
      </c>
      <c r="B1051" s="85" t="s">
        <v>421</v>
      </c>
      <c r="C1051" s="630"/>
      <c r="D1051" s="52" t="s">
        <v>394</v>
      </c>
      <c r="E1051" s="619">
        <v>3</v>
      </c>
      <c r="F1051" s="362"/>
      <c r="G1051" s="631" t="str">
        <f t="shared" si="105"/>
        <v>INCLUDED</v>
      </c>
    </row>
    <row r="1052" spans="1:7">
      <c r="A1052" s="51">
        <v>41</v>
      </c>
      <c r="B1052" s="85" t="s">
        <v>422</v>
      </c>
      <c r="C1052" s="630"/>
      <c r="D1052" s="52" t="s">
        <v>394</v>
      </c>
      <c r="E1052" s="619">
        <v>8</v>
      </c>
      <c r="F1052" s="362"/>
      <c r="G1052" s="631" t="str">
        <f t="shared" si="105"/>
        <v>INCLUDED</v>
      </c>
    </row>
    <row r="1053" spans="1:7">
      <c r="A1053" s="51">
        <v>42</v>
      </c>
      <c r="B1053" s="85" t="s">
        <v>423</v>
      </c>
      <c r="C1053" s="630"/>
      <c r="D1053" s="52" t="s">
        <v>394</v>
      </c>
      <c r="E1053" s="619">
        <v>90</v>
      </c>
      <c r="F1053" s="362"/>
      <c r="G1053" s="631" t="str">
        <f t="shared" si="105"/>
        <v>INCLUDED</v>
      </c>
    </row>
    <row r="1054" spans="1:7">
      <c r="A1054" s="51">
        <v>43</v>
      </c>
      <c r="B1054" s="85" t="s">
        <v>424</v>
      </c>
      <c r="C1054" s="630"/>
      <c r="D1054" s="52" t="s">
        <v>394</v>
      </c>
      <c r="E1054" s="619">
        <v>3</v>
      </c>
      <c r="F1054" s="362"/>
      <c r="G1054" s="631" t="str">
        <f t="shared" si="105"/>
        <v>INCLUDED</v>
      </c>
    </row>
    <row r="1055" spans="1:7">
      <c r="A1055" s="51">
        <v>44</v>
      </c>
      <c r="B1055" s="85" t="s">
        <v>425</v>
      </c>
      <c r="C1055" s="630"/>
      <c r="D1055" s="52" t="s">
        <v>394</v>
      </c>
      <c r="E1055" s="619">
        <v>6</v>
      </c>
      <c r="F1055" s="362"/>
      <c r="G1055" s="631" t="str">
        <f t="shared" si="105"/>
        <v>INCLUDED</v>
      </c>
    </row>
    <row r="1056" spans="1:7">
      <c r="A1056" s="51">
        <v>45</v>
      </c>
      <c r="B1056" s="85" t="s">
        <v>426</v>
      </c>
      <c r="C1056" s="630"/>
      <c r="D1056" s="52" t="s">
        <v>394</v>
      </c>
      <c r="E1056" s="619">
        <v>6</v>
      </c>
      <c r="F1056" s="362"/>
      <c r="G1056" s="631" t="str">
        <f t="shared" si="105"/>
        <v>INCLUDED</v>
      </c>
    </row>
    <row r="1057" spans="1:7">
      <c r="A1057" s="51">
        <v>46</v>
      </c>
      <c r="B1057" s="85" t="s">
        <v>427</v>
      </c>
      <c r="C1057" s="630"/>
      <c r="D1057" s="52" t="s">
        <v>394</v>
      </c>
      <c r="E1057" s="619">
        <v>3</v>
      </c>
      <c r="F1057" s="362"/>
      <c r="G1057" s="631" t="str">
        <f t="shared" si="105"/>
        <v>INCLUDED</v>
      </c>
    </row>
    <row r="1058" spans="1:7">
      <c r="A1058" s="51">
        <v>47</v>
      </c>
      <c r="B1058" s="85" t="s">
        <v>428</v>
      </c>
      <c r="C1058" s="630"/>
      <c r="D1058" s="52" t="s">
        <v>394</v>
      </c>
      <c r="E1058" s="619">
        <v>2</v>
      </c>
      <c r="F1058" s="362"/>
      <c r="G1058" s="631" t="str">
        <f t="shared" si="105"/>
        <v>INCLUDED</v>
      </c>
    </row>
    <row r="1059" spans="1:7">
      <c r="A1059" s="51">
        <v>48</v>
      </c>
      <c r="B1059" s="85" t="s">
        <v>429</v>
      </c>
      <c r="C1059" s="630"/>
      <c r="D1059" s="52" t="s">
        <v>394</v>
      </c>
      <c r="E1059" s="619">
        <v>2</v>
      </c>
      <c r="F1059" s="362"/>
      <c r="G1059" s="631" t="str">
        <f t="shared" si="105"/>
        <v>INCLUDED</v>
      </c>
    </row>
    <row r="1060" spans="1:7">
      <c r="A1060" s="51">
        <v>49</v>
      </c>
      <c r="B1060" s="85" t="s">
        <v>430</v>
      </c>
      <c r="C1060" s="630"/>
      <c r="D1060" s="52" t="s">
        <v>394</v>
      </c>
      <c r="E1060" s="619">
        <v>1</v>
      </c>
      <c r="F1060" s="362"/>
      <c r="G1060" s="631" t="str">
        <f t="shared" si="105"/>
        <v>INCLUDED</v>
      </c>
    </row>
    <row r="1061" spans="1:7">
      <c r="A1061" s="51">
        <v>50</v>
      </c>
      <c r="B1061" s="85" t="s">
        <v>431</v>
      </c>
      <c r="C1061" s="630"/>
      <c r="D1061" s="52" t="s">
        <v>394</v>
      </c>
      <c r="E1061" s="619">
        <v>2</v>
      </c>
      <c r="F1061" s="362"/>
      <c r="G1061" s="631" t="str">
        <f t="shared" si="105"/>
        <v>INCLUDED</v>
      </c>
    </row>
    <row r="1062" spans="1:7" ht="31.2">
      <c r="A1062" s="51">
        <v>51</v>
      </c>
      <c r="B1062" s="85" t="s">
        <v>432</v>
      </c>
      <c r="C1062" s="630"/>
      <c r="D1062" s="52" t="s">
        <v>384</v>
      </c>
      <c r="E1062" s="619">
        <v>1</v>
      </c>
      <c r="F1062" s="362"/>
      <c r="G1062" s="631" t="str">
        <f t="shared" si="105"/>
        <v>INCLUDED</v>
      </c>
    </row>
    <row r="1063" spans="1:7" ht="31.2">
      <c r="A1063" s="51">
        <v>52</v>
      </c>
      <c r="B1063" s="85" t="s">
        <v>433</v>
      </c>
      <c r="C1063" s="630"/>
      <c r="D1063" s="52" t="s">
        <v>384</v>
      </c>
      <c r="E1063" s="619">
        <v>1</v>
      </c>
      <c r="F1063" s="362"/>
      <c r="G1063" s="631" t="str">
        <f t="shared" si="105"/>
        <v>INCLUDED</v>
      </c>
    </row>
    <row r="1064" spans="1:7">
      <c r="A1064" s="51">
        <v>53</v>
      </c>
      <c r="B1064" s="85" t="s">
        <v>434</v>
      </c>
      <c r="C1064" s="630"/>
      <c r="D1064" s="52" t="s">
        <v>384</v>
      </c>
      <c r="E1064" s="619">
        <v>1</v>
      </c>
      <c r="F1064" s="362"/>
      <c r="G1064" s="631" t="str">
        <f t="shared" si="105"/>
        <v>INCLUDED</v>
      </c>
    </row>
    <row r="1065" spans="1:7">
      <c r="A1065" s="51">
        <v>54</v>
      </c>
      <c r="B1065" s="85" t="s">
        <v>435</v>
      </c>
      <c r="C1065" s="630"/>
      <c r="D1065" s="52" t="s">
        <v>384</v>
      </c>
      <c r="E1065" s="619">
        <v>2</v>
      </c>
      <c r="F1065" s="362"/>
      <c r="G1065" s="631" t="str">
        <f t="shared" si="105"/>
        <v>INCLUDED</v>
      </c>
    </row>
    <row r="1066" spans="1:7">
      <c r="A1066" s="51">
        <v>55</v>
      </c>
      <c r="B1066" s="85" t="s">
        <v>436</v>
      </c>
      <c r="C1066" s="630"/>
      <c r="D1066" s="52" t="s">
        <v>384</v>
      </c>
      <c r="E1066" s="619">
        <v>14</v>
      </c>
      <c r="F1066" s="362"/>
      <c r="G1066" s="631" t="str">
        <f t="shared" si="105"/>
        <v>INCLUDED</v>
      </c>
    </row>
    <row r="1067" spans="1:7">
      <c r="A1067" s="51"/>
      <c r="B1067" s="85"/>
      <c r="C1067" s="85"/>
      <c r="D1067" s="52"/>
      <c r="E1067" s="619"/>
      <c r="F1067" s="626"/>
      <c r="G1067" s="626"/>
    </row>
    <row r="1068" spans="1:7" ht="19.8">
      <c r="A1068" s="62" t="s">
        <v>331</v>
      </c>
      <c r="B1068" s="57" t="s">
        <v>332</v>
      </c>
      <c r="C1068" s="57"/>
      <c r="D1068" s="52"/>
      <c r="E1068" s="619"/>
      <c r="F1068" s="626"/>
      <c r="G1068" s="626"/>
    </row>
    <row r="1069" spans="1:7" ht="30">
      <c r="A1069" s="72" t="s">
        <v>287</v>
      </c>
      <c r="B1069" s="73" t="s">
        <v>333</v>
      </c>
      <c r="C1069" s="73"/>
      <c r="D1069" s="52"/>
      <c r="E1069" s="619"/>
      <c r="F1069" s="626"/>
      <c r="G1069" s="626"/>
    </row>
    <row r="1070" spans="1:7">
      <c r="A1070" s="51">
        <v>1</v>
      </c>
      <c r="B1070" s="85" t="s">
        <v>190</v>
      </c>
      <c r="C1070" s="630"/>
      <c r="D1070" s="52" t="s">
        <v>191</v>
      </c>
      <c r="E1070" s="619">
        <v>1</v>
      </c>
      <c r="F1070" s="362"/>
      <c r="G1070" s="631" t="str">
        <f t="shared" ref="G1070:G1072" si="106">IF(ISBLANK(D1070), "", IF(F1070=0, "INCLUDED", IF(ISERROR(E1070*F1070), F1070, E1070*F1070)))</f>
        <v>INCLUDED</v>
      </c>
    </row>
    <row r="1071" spans="1:7" ht="31.2">
      <c r="A1071" s="51">
        <v>2</v>
      </c>
      <c r="B1071" s="85" t="s">
        <v>192</v>
      </c>
      <c r="C1071" s="630"/>
      <c r="D1071" s="52" t="s">
        <v>191</v>
      </c>
      <c r="E1071" s="619">
        <v>1</v>
      </c>
      <c r="F1071" s="362"/>
      <c r="G1071" s="631" t="str">
        <f t="shared" si="106"/>
        <v>INCLUDED</v>
      </c>
    </row>
    <row r="1072" spans="1:7" ht="31.2">
      <c r="A1072" s="51">
        <v>3</v>
      </c>
      <c r="B1072" s="85" t="s">
        <v>193</v>
      </c>
      <c r="C1072" s="630"/>
      <c r="D1072" s="52" t="s">
        <v>57</v>
      </c>
      <c r="E1072" s="619">
        <v>2</v>
      </c>
      <c r="F1072" s="362"/>
      <c r="G1072" s="631" t="str">
        <f t="shared" si="106"/>
        <v>INCLUDED</v>
      </c>
    </row>
    <row r="1073" spans="1:7">
      <c r="A1073" s="51">
        <v>4</v>
      </c>
      <c r="B1073" s="93" t="s">
        <v>194</v>
      </c>
      <c r="C1073" s="93"/>
      <c r="D1073" s="52"/>
      <c r="E1073" s="619"/>
      <c r="F1073" s="626"/>
      <c r="G1073" s="626"/>
    </row>
    <row r="1074" spans="1:7">
      <c r="A1074" s="51" t="s">
        <v>63</v>
      </c>
      <c r="B1074" s="85" t="s">
        <v>195</v>
      </c>
      <c r="C1074" s="630"/>
      <c r="D1074" s="52" t="s">
        <v>25</v>
      </c>
      <c r="E1074" s="619">
        <v>4</v>
      </c>
      <c r="F1074" s="362"/>
      <c r="G1074" s="631" t="str">
        <f t="shared" ref="G1074:G1080" si="107">IF(ISBLANK(D1074), "", IF(F1074=0, "INCLUDED", IF(ISERROR(E1074*F1074), F1074, E1074*F1074)))</f>
        <v>INCLUDED</v>
      </c>
    </row>
    <row r="1075" spans="1:7">
      <c r="A1075" s="51" t="s">
        <v>42</v>
      </c>
      <c r="B1075" s="85" t="s">
        <v>196</v>
      </c>
      <c r="C1075" s="630"/>
      <c r="D1075" s="52" t="s">
        <v>25</v>
      </c>
      <c r="E1075" s="619">
        <v>4</v>
      </c>
      <c r="F1075" s="362"/>
      <c r="G1075" s="631" t="str">
        <f t="shared" si="107"/>
        <v>INCLUDED</v>
      </c>
    </row>
    <row r="1076" spans="1:7">
      <c r="A1076" s="51" t="s">
        <v>43</v>
      </c>
      <c r="B1076" s="85" t="s">
        <v>197</v>
      </c>
      <c r="C1076" s="630"/>
      <c r="D1076" s="52" t="s">
        <v>25</v>
      </c>
      <c r="E1076" s="619">
        <v>6</v>
      </c>
      <c r="F1076" s="362"/>
      <c r="G1076" s="631" t="str">
        <f t="shared" si="107"/>
        <v>INCLUDED</v>
      </c>
    </row>
    <row r="1077" spans="1:7">
      <c r="A1077" s="51" t="s">
        <v>44</v>
      </c>
      <c r="B1077" s="85" t="s">
        <v>198</v>
      </c>
      <c r="C1077" s="630"/>
      <c r="D1077" s="52" t="s">
        <v>25</v>
      </c>
      <c r="E1077" s="619">
        <v>6</v>
      </c>
      <c r="F1077" s="362"/>
      <c r="G1077" s="631" t="str">
        <f t="shared" si="107"/>
        <v>INCLUDED</v>
      </c>
    </row>
    <row r="1078" spans="1:7">
      <c r="A1078" s="51" t="s">
        <v>45</v>
      </c>
      <c r="B1078" s="85" t="s">
        <v>199</v>
      </c>
      <c r="C1078" s="630"/>
      <c r="D1078" s="52" t="s">
        <v>25</v>
      </c>
      <c r="E1078" s="619">
        <v>6</v>
      </c>
      <c r="F1078" s="362"/>
      <c r="G1078" s="631" t="str">
        <f t="shared" si="107"/>
        <v>INCLUDED</v>
      </c>
    </row>
    <row r="1079" spans="1:7">
      <c r="A1079" s="51" t="s">
        <v>200</v>
      </c>
      <c r="B1079" s="85" t="s">
        <v>201</v>
      </c>
      <c r="C1079" s="630"/>
      <c r="D1079" s="52" t="s">
        <v>25</v>
      </c>
      <c r="E1079" s="619">
        <v>6</v>
      </c>
      <c r="F1079" s="362"/>
      <c r="G1079" s="631" t="str">
        <f t="shared" si="107"/>
        <v>INCLUDED</v>
      </c>
    </row>
    <row r="1080" spans="1:7">
      <c r="A1080" s="51" t="s">
        <v>202</v>
      </c>
      <c r="B1080" s="85" t="s">
        <v>203</v>
      </c>
      <c r="C1080" s="630"/>
      <c r="D1080" s="52" t="s">
        <v>25</v>
      </c>
      <c r="E1080" s="619">
        <v>6</v>
      </c>
      <c r="F1080" s="362"/>
      <c r="G1080" s="631" t="str">
        <f t="shared" si="107"/>
        <v>INCLUDED</v>
      </c>
    </row>
    <row r="1081" spans="1:7">
      <c r="A1081" s="51">
        <v>5</v>
      </c>
      <c r="B1081" s="93" t="s">
        <v>204</v>
      </c>
      <c r="C1081" s="93"/>
      <c r="D1081" s="52"/>
      <c r="E1081" s="619"/>
      <c r="F1081" s="626"/>
      <c r="G1081" s="626"/>
    </row>
    <row r="1082" spans="1:7">
      <c r="A1082" s="51" t="s">
        <v>118</v>
      </c>
      <c r="B1082" s="85" t="s">
        <v>205</v>
      </c>
      <c r="C1082" s="630"/>
      <c r="D1082" s="52" t="s">
        <v>57</v>
      </c>
      <c r="E1082" s="619">
        <v>5</v>
      </c>
      <c r="F1082" s="362"/>
      <c r="G1082" s="631" t="str">
        <f t="shared" ref="G1082:G1087" si="108">IF(ISBLANK(D1082), "", IF(F1082=0, "INCLUDED", IF(ISERROR(E1082*F1082), F1082, E1082*F1082)))</f>
        <v>INCLUDED</v>
      </c>
    </row>
    <row r="1083" spans="1:7">
      <c r="A1083" s="51" t="s">
        <v>121</v>
      </c>
      <c r="B1083" s="85" t="s">
        <v>206</v>
      </c>
      <c r="C1083" s="630"/>
      <c r="D1083" s="52" t="s">
        <v>57</v>
      </c>
      <c r="E1083" s="619">
        <v>5</v>
      </c>
      <c r="F1083" s="362"/>
      <c r="G1083" s="631" t="str">
        <f t="shared" si="108"/>
        <v>INCLUDED</v>
      </c>
    </row>
    <row r="1084" spans="1:7">
      <c r="A1084" s="51" t="s">
        <v>84</v>
      </c>
      <c r="B1084" s="85" t="s">
        <v>207</v>
      </c>
      <c r="C1084" s="630"/>
      <c r="D1084" s="52" t="s">
        <v>57</v>
      </c>
      <c r="E1084" s="619">
        <v>5</v>
      </c>
      <c r="F1084" s="362"/>
      <c r="G1084" s="631" t="str">
        <f t="shared" si="108"/>
        <v>INCLUDED</v>
      </c>
    </row>
    <row r="1085" spans="1:7">
      <c r="A1085" s="51" t="s">
        <v>38</v>
      </c>
      <c r="B1085" s="85" t="s">
        <v>208</v>
      </c>
      <c r="C1085" s="630"/>
      <c r="D1085" s="52" t="s">
        <v>57</v>
      </c>
      <c r="E1085" s="619">
        <v>5</v>
      </c>
      <c r="F1085" s="362"/>
      <c r="G1085" s="631" t="str">
        <f t="shared" si="108"/>
        <v>INCLUDED</v>
      </c>
    </row>
    <row r="1086" spans="1:7">
      <c r="A1086" s="51" t="s">
        <v>125</v>
      </c>
      <c r="B1086" s="85" t="s">
        <v>209</v>
      </c>
      <c r="C1086" s="630"/>
      <c r="D1086" s="52" t="s">
        <v>57</v>
      </c>
      <c r="E1086" s="619">
        <v>5</v>
      </c>
      <c r="F1086" s="362"/>
      <c r="G1086" s="631" t="str">
        <f t="shared" si="108"/>
        <v>INCLUDED</v>
      </c>
    </row>
    <row r="1087" spans="1:7">
      <c r="A1087" s="51" t="s">
        <v>130</v>
      </c>
      <c r="B1087" s="85" t="s">
        <v>210</v>
      </c>
      <c r="C1087" s="630"/>
      <c r="D1087" s="52" t="s">
        <v>57</v>
      </c>
      <c r="E1087" s="619">
        <v>5</v>
      </c>
      <c r="F1087" s="362"/>
      <c r="G1087" s="631" t="str">
        <f t="shared" si="108"/>
        <v>INCLUDED</v>
      </c>
    </row>
    <row r="1088" spans="1:7">
      <c r="A1088" s="51">
        <v>6</v>
      </c>
      <c r="B1088" s="93" t="s">
        <v>211</v>
      </c>
      <c r="C1088" s="93"/>
      <c r="D1088" s="52"/>
      <c r="E1088" s="619"/>
      <c r="F1088" s="626"/>
      <c r="G1088" s="626"/>
    </row>
    <row r="1089" spans="1:7">
      <c r="A1089" s="51" t="s">
        <v>118</v>
      </c>
      <c r="B1089" s="85" t="s">
        <v>212</v>
      </c>
      <c r="C1089" s="630"/>
      <c r="D1089" s="52" t="s">
        <v>57</v>
      </c>
      <c r="E1089" s="619">
        <v>4</v>
      </c>
      <c r="F1089" s="362"/>
      <c r="G1089" s="631" t="str">
        <f t="shared" ref="G1089:G1090" si="109">IF(ISBLANK(D1089), "", IF(F1089=0, "INCLUDED", IF(ISERROR(E1089*F1089), F1089, E1089*F1089)))</f>
        <v>INCLUDED</v>
      </c>
    </row>
    <row r="1090" spans="1:7">
      <c r="A1090" s="51" t="s">
        <v>121</v>
      </c>
      <c r="B1090" s="85" t="s">
        <v>207</v>
      </c>
      <c r="C1090" s="630"/>
      <c r="D1090" s="52" t="s">
        <v>57</v>
      </c>
      <c r="E1090" s="619">
        <v>4</v>
      </c>
      <c r="F1090" s="362"/>
      <c r="G1090" s="631" t="str">
        <f t="shared" si="109"/>
        <v>INCLUDED</v>
      </c>
    </row>
    <row r="1091" spans="1:7">
      <c r="A1091" s="51">
        <v>7</v>
      </c>
      <c r="B1091" s="93" t="s">
        <v>213</v>
      </c>
      <c r="C1091" s="93"/>
      <c r="D1091" s="52"/>
      <c r="E1091" s="619"/>
      <c r="F1091" s="626"/>
      <c r="G1091" s="626"/>
    </row>
    <row r="1092" spans="1:7">
      <c r="A1092" s="51" t="s">
        <v>63</v>
      </c>
      <c r="B1092" s="85" t="s">
        <v>214</v>
      </c>
      <c r="C1092" s="630"/>
      <c r="D1092" s="52" t="s">
        <v>215</v>
      </c>
      <c r="E1092" s="619">
        <v>4</v>
      </c>
      <c r="F1092" s="362"/>
      <c r="G1092" s="631" t="str">
        <f t="shared" ref="G1092:G1094" si="110">IF(ISBLANK(D1092), "", IF(F1092=0, "INCLUDED", IF(ISERROR(E1092*F1092), F1092, E1092*F1092)))</f>
        <v>INCLUDED</v>
      </c>
    </row>
    <row r="1093" spans="1:7">
      <c r="A1093" s="51" t="s">
        <v>42</v>
      </c>
      <c r="B1093" s="85" t="s">
        <v>216</v>
      </c>
      <c r="C1093" s="630"/>
      <c r="D1093" s="52" t="s">
        <v>215</v>
      </c>
      <c r="E1093" s="619">
        <v>4</v>
      </c>
      <c r="F1093" s="362"/>
      <c r="G1093" s="631" t="str">
        <f t="shared" si="110"/>
        <v>INCLUDED</v>
      </c>
    </row>
    <row r="1094" spans="1:7">
      <c r="A1094" s="51" t="s">
        <v>43</v>
      </c>
      <c r="B1094" s="85" t="s">
        <v>217</v>
      </c>
      <c r="C1094" s="630"/>
      <c r="D1094" s="52" t="s">
        <v>215</v>
      </c>
      <c r="E1094" s="619">
        <v>4</v>
      </c>
      <c r="F1094" s="362"/>
      <c r="G1094" s="631" t="str">
        <f t="shared" si="110"/>
        <v>INCLUDED</v>
      </c>
    </row>
    <row r="1095" spans="1:7">
      <c r="A1095" s="51">
        <v>8</v>
      </c>
      <c r="B1095" s="93" t="s">
        <v>218</v>
      </c>
      <c r="C1095" s="93"/>
      <c r="D1095" s="52"/>
      <c r="E1095" s="619"/>
      <c r="F1095" s="626"/>
      <c r="G1095" s="626"/>
    </row>
    <row r="1096" spans="1:7">
      <c r="A1096" s="51" t="s">
        <v>118</v>
      </c>
      <c r="B1096" s="85" t="s">
        <v>219</v>
      </c>
      <c r="C1096" s="630"/>
      <c r="D1096" s="52" t="s">
        <v>57</v>
      </c>
      <c r="E1096" s="619">
        <v>16</v>
      </c>
      <c r="F1096" s="362"/>
      <c r="G1096" s="631" t="str">
        <f t="shared" ref="G1096:G1099" si="111">IF(ISBLANK(D1096), "", IF(F1096=0, "INCLUDED", IF(ISERROR(E1096*F1096), F1096, E1096*F1096)))</f>
        <v>INCLUDED</v>
      </c>
    </row>
    <row r="1097" spans="1:7">
      <c r="A1097" s="51" t="s">
        <v>121</v>
      </c>
      <c r="B1097" s="85" t="s">
        <v>220</v>
      </c>
      <c r="C1097" s="630"/>
      <c r="D1097" s="52" t="s">
        <v>57</v>
      </c>
      <c r="E1097" s="619">
        <v>16</v>
      </c>
      <c r="F1097" s="362"/>
      <c r="G1097" s="631" t="str">
        <f t="shared" si="111"/>
        <v>INCLUDED</v>
      </c>
    </row>
    <row r="1098" spans="1:7">
      <c r="A1098" s="51" t="s">
        <v>84</v>
      </c>
      <c r="B1098" s="85" t="s">
        <v>221</v>
      </c>
      <c r="C1098" s="630"/>
      <c r="D1098" s="52" t="s">
        <v>57</v>
      </c>
      <c r="E1098" s="619">
        <v>16</v>
      </c>
      <c r="F1098" s="362"/>
      <c r="G1098" s="631" t="str">
        <f t="shared" si="111"/>
        <v>INCLUDED</v>
      </c>
    </row>
    <row r="1099" spans="1:7">
      <c r="A1099" s="51" t="s">
        <v>38</v>
      </c>
      <c r="B1099" s="85" t="s">
        <v>222</v>
      </c>
      <c r="C1099" s="630"/>
      <c r="D1099" s="52" t="s">
        <v>57</v>
      </c>
      <c r="E1099" s="619">
        <v>10</v>
      </c>
      <c r="F1099" s="362"/>
      <c r="G1099" s="631" t="str">
        <f t="shared" si="111"/>
        <v>INCLUDED</v>
      </c>
    </row>
    <row r="1100" spans="1:7">
      <c r="A1100" s="51">
        <v>9</v>
      </c>
      <c r="B1100" s="93" t="s">
        <v>223</v>
      </c>
      <c r="C1100" s="93"/>
      <c r="D1100" s="52"/>
      <c r="E1100" s="619"/>
      <c r="F1100" s="626"/>
      <c r="G1100" s="626"/>
    </row>
    <row r="1101" spans="1:7">
      <c r="A1101" s="51" t="s">
        <v>63</v>
      </c>
      <c r="B1101" s="85" t="s">
        <v>224</v>
      </c>
      <c r="C1101" s="630"/>
      <c r="D1101" s="52" t="s">
        <v>225</v>
      </c>
      <c r="E1101" s="619">
        <v>10</v>
      </c>
      <c r="F1101" s="362"/>
      <c r="G1101" s="631" t="str">
        <f t="shared" ref="G1101:G1122" si="112">IF(ISBLANK(D1101), "", IF(F1101=0, "INCLUDED", IF(ISERROR(E1101*F1101), F1101, E1101*F1101)))</f>
        <v>INCLUDED</v>
      </c>
    </row>
    <row r="1102" spans="1:7">
      <c r="A1102" s="51" t="s">
        <v>42</v>
      </c>
      <c r="B1102" s="85" t="s">
        <v>226</v>
      </c>
      <c r="C1102" s="630"/>
      <c r="D1102" s="52" t="s">
        <v>225</v>
      </c>
      <c r="E1102" s="619">
        <v>10</v>
      </c>
      <c r="F1102" s="362"/>
      <c r="G1102" s="631" t="str">
        <f t="shared" si="112"/>
        <v>INCLUDED</v>
      </c>
    </row>
    <row r="1103" spans="1:7">
      <c r="A1103" s="51" t="s">
        <v>43</v>
      </c>
      <c r="B1103" s="85" t="s">
        <v>227</v>
      </c>
      <c r="C1103" s="630"/>
      <c r="D1103" s="52" t="s">
        <v>225</v>
      </c>
      <c r="E1103" s="619">
        <v>10</v>
      </c>
      <c r="F1103" s="362"/>
      <c r="G1103" s="631" t="str">
        <f t="shared" si="112"/>
        <v>INCLUDED</v>
      </c>
    </row>
    <row r="1104" spans="1:7">
      <c r="A1104" s="51" t="s">
        <v>44</v>
      </c>
      <c r="B1104" s="85" t="s">
        <v>228</v>
      </c>
      <c r="C1104" s="630"/>
      <c r="D1104" s="52" t="s">
        <v>225</v>
      </c>
      <c r="E1104" s="619">
        <v>10</v>
      </c>
      <c r="F1104" s="362"/>
      <c r="G1104" s="631" t="str">
        <f t="shared" si="112"/>
        <v>INCLUDED</v>
      </c>
    </row>
    <row r="1105" spans="1:7">
      <c r="A1105" s="51">
        <v>10</v>
      </c>
      <c r="B1105" s="85" t="s">
        <v>229</v>
      </c>
      <c r="C1105" s="630"/>
      <c r="D1105" s="52" t="s">
        <v>57</v>
      </c>
      <c r="E1105" s="619">
        <v>1</v>
      </c>
      <c r="F1105" s="362"/>
      <c r="G1105" s="631" t="str">
        <f t="shared" si="112"/>
        <v>INCLUDED</v>
      </c>
    </row>
    <row r="1106" spans="1:7">
      <c r="A1106" s="51">
        <v>11</v>
      </c>
      <c r="B1106" s="85" t="s">
        <v>230</v>
      </c>
      <c r="C1106" s="630"/>
      <c r="D1106" s="52" t="s">
        <v>191</v>
      </c>
      <c r="E1106" s="619">
        <v>2</v>
      </c>
      <c r="F1106" s="362"/>
      <c r="G1106" s="631" t="str">
        <f t="shared" si="112"/>
        <v>INCLUDED</v>
      </c>
    </row>
    <row r="1107" spans="1:7" ht="31.2">
      <c r="A1107" s="51">
        <v>12</v>
      </c>
      <c r="B1107" s="85" t="s">
        <v>231</v>
      </c>
      <c r="C1107" s="630"/>
      <c r="D1107" s="52" t="s">
        <v>225</v>
      </c>
      <c r="E1107" s="619">
        <v>5</v>
      </c>
      <c r="F1107" s="362"/>
      <c r="G1107" s="631" t="str">
        <f t="shared" si="112"/>
        <v>INCLUDED</v>
      </c>
    </row>
    <row r="1108" spans="1:7" ht="31.2">
      <c r="A1108" s="51">
        <v>13</v>
      </c>
      <c r="B1108" s="85" t="s">
        <v>232</v>
      </c>
      <c r="C1108" s="630"/>
      <c r="D1108" s="52" t="s">
        <v>225</v>
      </c>
      <c r="E1108" s="619">
        <v>5</v>
      </c>
      <c r="F1108" s="362"/>
      <c r="G1108" s="631" t="str">
        <f t="shared" si="112"/>
        <v>INCLUDED</v>
      </c>
    </row>
    <row r="1109" spans="1:7" ht="31.2">
      <c r="A1109" s="51">
        <v>14</v>
      </c>
      <c r="B1109" s="85" t="s">
        <v>233</v>
      </c>
      <c r="C1109" s="630"/>
      <c r="D1109" s="52" t="s">
        <v>225</v>
      </c>
      <c r="E1109" s="619">
        <v>6</v>
      </c>
      <c r="F1109" s="362"/>
      <c r="G1109" s="631" t="str">
        <f t="shared" si="112"/>
        <v>INCLUDED</v>
      </c>
    </row>
    <row r="1110" spans="1:7" ht="31.2">
      <c r="A1110" s="51">
        <v>15</v>
      </c>
      <c r="B1110" s="85" t="s">
        <v>234</v>
      </c>
      <c r="C1110" s="630"/>
      <c r="D1110" s="52" t="s">
        <v>225</v>
      </c>
      <c r="E1110" s="619">
        <v>6</v>
      </c>
      <c r="F1110" s="362"/>
      <c r="G1110" s="631" t="str">
        <f t="shared" si="112"/>
        <v>INCLUDED</v>
      </c>
    </row>
    <row r="1111" spans="1:7">
      <c r="A1111" s="51">
        <v>16</v>
      </c>
      <c r="B1111" s="85" t="s">
        <v>235</v>
      </c>
      <c r="C1111" s="630"/>
      <c r="D1111" s="52" t="s">
        <v>225</v>
      </c>
      <c r="E1111" s="619">
        <v>6</v>
      </c>
      <c r="F1111" s="362"/>
      <c r="G1111" s="631" t="str">
        <f t="shared" si="112"/>
        <v>INCLUDED</v>
      </c>
    </row>
    <row r="1112" spans="1:7">
      <c r="A1112" s="51">
        <v>17</v>
      </c>
      <c r="B1112" s="85" t="s">
        <v>236</v>
      </c>
      <c r="C1112" s="630"/>
      <c r="D1112" s="52" t="s">
        <v>225</v>
      </c>
      <c r="E1112" s="619">
        <v>6</v>
      </c>
      <c r="F1112" s="362"/>
      <c r="G1112" s="631" t="str">
        <f t="shared" si="112"/>
        <v>INCLUDED</v>
      </c>
    </row>
    <row r="1113" spans="1:7" ht="31.2">
      <c r="A1113" s="51">
        <v>18</v>
      </c>
      <c r="B1113" s="85" t="s">
        <v>237</v>
      </c>
      <c r="C1113" s="630"/>
      <c r="D1113" s="52" t="s">
        <v>225</v>
      </c>
      <c r="E1113" s="619">
        <v>2</v>
      </c>
      <c r="F1113" s="362"/>
      <c r="G1113" s="631" t="str">
        <f t="shared" si="112"/>
        <v>INCLUDED</v>
      </c>
    </row>
    <row r="1114" spans="1:7" ht="31.2">
      <c r="A1114" s="51">
        <v>19</v>
      </c>
      <c r="B1114" s="85" t="s">
        <v>238</v>
      </c>
      <c r="C1114" s="630"/>
      <c r="D1114" s="52" t="s">
        <v>25</v>
      </c>
      <c r="E1114" s="619">
        <v>2</v>
      </c>
      <c r="F1114" s="362"/>
      <c r="G1114" s="631" t="str">
        <f t="shared" si="112"/>
        <v>INCLUDED</v>
      </c>
    </row>
    <row r="1115" spans="1:7">
      <c r="A1115" s="51">
        <v>20</v>
      </c>
      <c r="B1115" s="85" t="s">
        <v>239</v>
      </c>
      <c r="C1115" s="630"/>
      <c r="D1115" s="52" t="s">
        <v>240</v>
      </c>
      <c r="E1115" s="619">
        <v>2</v>
      </c>
      <c r="F1115" s="362"/>
      <c r="G1115" s="631" t="str">
        <f t="shared" si="112"/>
        <v>INCLUDED</v>
      </c>
    </row>
    <row r="1116" spans="1:7">
      <c r="A1116" s="51">
        <v>21</v>
      </c>
      <c r="B1116" s="85" t="s">
        <v>241</v>
      </c>
      <c r="C1116" s="630"/>
      <c r="D1116" s="52" t="s">
        <v>25</v>
      </c>
      <c r="E1116" s="619">
        <v>2</v>
      </c>
      <c r="F1116" s="362"/>
      <c r="G1116" s="631" t="str">
        <f t="shared" si="112"/>
        <v>INCLUDED</v>
      </c>
    </row>
    <row r="1117" spans="1:7">
      <c r="A1117" s="51">
        <v>22</v>
      </c>
      <c r="B1117" s="85" t="s">
        <v>242</v>
      </c>
      <c r="C1117" s="630"/>
      <c r="D1117" s="52" t="s">
        <v>25</v>
      </c>
      <c r="E1117" s="619">
        <v>4</v>
      </c>
      <c r="F1117" s="362"/>
      <c r="G1117" s="631" t="str">
        <f t="shared" si="112"/>
        <v>INCLUDED</v>
      </c>
    </row>
    <row r="1118" spans="1:7">
      <c r="A1118" s="51">
        <v>23</v>
      </c>
      <c r="B1118" s="85" t="s">
        <v>243</v>
      </c>
      <c r="C1118" s="630"/>
      <c r="D1118" s="52" t="s">
        <v>25</v>
      </c>
      <c r="E1118" s="619">
        <v>2</v>
      </c>
      <c r="F1118" s="362"/>
      <c r="G1118" s="631" t="str">
        <f t="shared" si="112"/>
        <v>INCLUDED</v>
      </c>
    </row>
    <row r="1119" spans="1:7" ht="46.8">
      <c r="A1119" s="51">
        <v>24</v>
      </c>
      <c r="B1119" s="85" t="s">
        <v>244</v>
      </c>
      <c r="C1119" s="630"/>
      <c r="D1119" s="52" t="s">
        <v>191</v>
      </c>
      <c r="E1119" s="619">
        <v>4</v>
      </c>
      <c r="F1119" s="362"/>
      <c r="G1119" s="631" t="str">
        <f t="shared" si="112"/>
        <v>INCLUDED</v>
      </c>
    </row>
    <row r="1120" spans="1:7">
      <c r="A1120" s="51">
        <v>25</v>
      </c>
      <c r="B1120" s="85" t="s">
        <v>245</v>
      </c>
      <c r="C1120" s="630"/>
      <c r="D1120" s="52" t="s">
        <v>246</v>
      </c>
      <c r="E1120" s="619">
        <v>2</v>
      </c>
      <c r="F1120" s="362"/>
      <c r="G1120" s="631" t="str">
        <f t="shared" si="112"/>
        <v>INCLUDED</v>
      </c>
    </row>
    <row r="1121" spans="1:7">
      <c r="A1121" s="51">
        <v>26</v>
      </c>
      <c r="B1121" s="85" t="s">
        <v>247</v>
      </c>
      <c r="C1121" s="630"/>
      <c r="D1121" s="52" t="s">
        <v>20</v>
      </c>
      <c r="E1121" s="619">
        <v>4</v>
      </c>
      <c r="F1121" s="362"/>
      <c r="G1121" s="631" t="str">
        <f t="shared" si="112"/>
        <v>INCLUDED</v>
      </c>
    </row>
    <row r="1122" spans="1:7">
      <c r="A1122" s="51">
        <v>27</v>
      </c>
      <c r="B1122" s="85" t="s">
        <v>248</v>
      </c>
      <c r="C1122" s="630"/>
      <c r="D1122" s="52" t="s">
        <v>20</v>
      </c>
      <c r="E1122" s="619">
        <v>4</v>
      </c>
      <c r="F1122" s="362"/>
      <c r="G1122" s="631" t="str">
        <f t="shared" si="112"/>
        <v>INCLUDED</v>
      </c>
    </row>
    <row r="1123" spans="1:7">
      <c r="A1123" s="51">
        <v>28</v>
      </c>
      <c r="B1123" s="85" t="s">
        <v>249</v>
      </c>
      <c r="C1123" s="85"/>
      <c r="D1123" s="52"/>
      <c r="E1123" s="619"/>
      <c r="F1123" s="626"/>
      <c r="G1123" s="626"/>
    </row>
    <row r="1124" spans="1:7">
      <c r="A1124" s="51" t="s">
        <v>63</v>
      </c>
      <c r="B1124" s="85" t="s">
        <v>250</v>
      </c>
      <c r="C1124" s="630"/>
      <c r="D1124" s="52" t="s">
        <v>251</v>
      </c>
      <c r="E1124" s="619">
        <v>500</v>
      </c>
      <c r="F1124" s="362"/>
      <c r="G1124" s="631" t="str">
        <f t="shared" ref="G1124:G1145" si="113">IF(ISBLANK(D1124), "", IF(F1124=0, "INCLUDED", IF(ISERROR(E1124*F1124), F1124, E1124*F1124)))</f>
        <v>INCLUDED</v>
      </c>
    </row>
    <row r="1125" spans="1:7">
      <c r="A1125" s="51" t="s">
        <v>42</v>
      </c>
      <c r="B1125" s="85" t="s">
        <v>252</v>
      </c>
      <c r="C1125" s="630"/>
      <c r="D1125" s="52" t="s">
        <v>251</v>
      </c>
      <c r="E1125" s="619">
        <v>500</v>
      </c>
      <c r="F1125" s="362"/>
      <c r="G1125" s="631" t="str">
        <f t="shared" si="113"/>
        <v>INCLUDED</v>
      </c>
    </row>
    <row r="1126" spans="1:7">
      <c r="A1126" s="51" t="s">
        <v>43</v>
      </c>
      <c r="B1126" s="85" t="s">
        <v>216</v>
      </c>
      <c r="C1126" s="630"/>
      <c r="D1126" s="52" t="s">
        <v>251</v>
      </c>
      <c r="E1126" s="619">
        <v>200</v>
      </c>
      <c r="F1126" s="362"/>
      <c r="G1126" s="631" t="str">
        <f t="shared" si="113"/>
        <v>INCLUDED</v>
      </c>
    </row>
    <row r="1127" spans="1:7" ht="31.2">
      <c r="A1127" s="51">
        <v>29</v>
      </c>
      <c r="B1127" s="85" t="s">
        <v>253</v>
      </c>
      <c r="C1127" s="630"/>
      <c r="D1127" s="52" t="s">
        <v>191</v>
      </c>
      <c r="E1127" s="619">
        <v>2</v>
      </c>
      <c r="F1127" s="362"/>
      <c r="G1127" s="631" t="str">
        <f t="shared" si="113"/>
        <v>INCLUDED</v>
      </c>
    </row>
    <row r="1128" spans="1:7" ht="31.2">
      <c r="A1128" s="51">
        <v>30</v>
      </c>
      <c r="B1128" s="85" t="s">
        <v>254</v>
      </c>
      <c r="C1128" s="630"/>
      <c r="D1128" s="52" t="s">
        <v>191</v>
      </c>
      <c r="E1128" s="619">
        <v>1</v>
      </c>
      <c r="F1128" s="362"/>
      <c r="G1128" s="631" t="str">
        <f t="shared" si="113"/>
        <v>INCLUDED</v>
      </c>
    </row>
    <row r="1129" spans="1:7" ht="31.2">
      <c r="A1129" s="51">
        <v>31</v>
      </c>
      <c r="B1129" s="85" t="s">
        <v>255</v>
      </c>
      <c r="C1129" s="630"/>
      <c r="D1129" s="52" t="s">
        <v>225</v>
      </c>
      <c r="E1129" s="619">
        <v>6</v>
      </c>
      <c r="F1129" s="362"/>
      <c r="G1129" s="631" t="str">
        <f t="shared" si="113"/>
        <v>INCLUDED</v>
      </c>
    </row>
    <row r="1130" spans="1:7" ht="31.2">
      <c r="A1130" s="51">
        <v>32</v>
      </c>
      <c r="B1130" s="85" t="s">
        <v>256</v>
      </c>
      <c r="C1130" s="630"/>
      <c r="D1130" s="52" t="s">
        <v>25</v>
      </c>
      <c r="E1130" s="619">
        <v>4</v>
      </c>
      <c r="F1130" s="362"/>
      <c r="G1130" s="631" t="str">
        <f t="shared" si="113"/>
        <v>INCLUDED</v>
      </c>
    </row>
    <row r="1131" spans="1:7" ht="46.8">
      <c r="A1131" s="51">
        <v>33</v>
      </c>
      <c r="B1131" s="85" t="s">
        <v>257</v>
      </c>
      <c r="C1131" s="630"/>
      <c r="D1131" s="52" t="s">
        <v>57</v>
      </c>
      <c r="E1131" s="619">
        <v>1</v>
      </c>
      <c r="F1131" s="362"/>
      <c r="G1131" s="631" t="str">
        <f t="shared" si="113"/>
        <v>INCLUDED</v>
      </c>
    </row>
    <row r="1132" spans="1:7">
      <c r="A1132" s="51">
        <v>34</v>
      </c>
      <c r="B1132" s="85" t="s">
        <v>258</v>
      </c>
      <c r="C1132" s="630"/>
      <c r="D1132" s="52" t="s">
        <v>57</v>
      </c>
      <c r="E1132" s="619">
        <v>1</v>
      </c>
      <c r="F1132" s="362"/>
      <c r="G1132" s="631" t="str">
        <f t="shared" si="113"/>
        <v>INCLUDED</v>
      </c>
    </row>
    <row r="1133" spans="1:7" ht="46.8">
      <c r="A1133" s="51">
        <v>35</v>
      </c>
      <c r="B1133" s="85" t="s">
        <v>259</v>
      </c>
      <c r="C1133" s="630"/>
      <c r="D1133" s="52" t="s">
        <v>191</v>
      </c>
      <c r="E1133" s="619">
        <v>2</v>
      </c>
      <c r="F1133" s="362"/>
      <c r="G1133" s="631" t="str">
        <f t="shared" si="113"/>
        <v>INCLUDED</v>
      </c>
    </row>
    <row r="1134" spans="1:7" ht="31.2">
      <c r="A1134" s="51">
        <v>36</v>
      </c>
      <c r="B1134" s="85" t="s">
        <v>260</v>
      </c>
      <c r="C1134" s="630"/>
      <c r="D1134" s="52" t="s">
        <v>191</v>
      </c>
      <c r="E1134" s="619">
        <v>1</v>
      </c>
      <c r="F1134" s="362"/>
      <c r="G1134" s="631" t="str">
        <f t="shared" si="113"/>
        <v>INCLUDED</v>
      </c>
    </row>
    <row r="1135" spans="1:7">
      <c r="A1135" s="51">
        <v>37</v>
      </c>
      <c r="B1135" s="85" t="s">
        <v>261</v>
      </c>
      <c r="C1135" s="630"/>
      <c r="D1135" s="52" t="s">
        <v>225</v>
      </c>
      <c r="E1135" s="619">
        <v>1</v>
      </c>
      <c r="F1135" s="362"/>
      <c r="G1135" s="631" t="str">
        <f t="shared" si="113"/>
        <v>INCLUDED</v>
      </c>
    </row>
    <row r="1136" spans="1:7" ht="31.2">
      <c r="A1136" s="51">
        <v>38</v>
      </c>
      <c r="B1136" s="85" t="s">
        <v>262</v>
      </c>
      <c r="C1136" s="630"/>
      <c r="D1136" s="52" t="s">
        <v>25</v>
      </c>
      <c r="E1136" s="619">
        <v>1</v>
      </c>
      <c r="F1136" s="362"/>
      <c r="G1136" s="631" t="str">
        <f t="shared" si="113"/>
        <v>INCLUDED</v>
      </c>
    </row>
    <row r="1137" spans="1:7">
      <c r="A1137" s="51">
        <v>39</v>
      </c>
      <c r="B1137" s="85" t="s">
        <v>263</v>
      </c>
      <c r="C1137" s="630"/>
      <c r="D1137" s="52" t="s">
        <v>57</v>
      </c>
      <c r="E1137" s="619">
        <v>2</v>
      </c>
      <c r="F1137" s="362"/>
      <c r="G1137" s="631" t="str">
        <f t="shared" si="113"/>
        <v>INCLUDED</v>
      </c>
    </row>
    <row r="1138" spans="1:7">
      <c r="A1138" s="51">
        <v>40</v>
      </c>
      <c r="B1138" s="85" t="s">
        <v>264</v>
      </c>
      <c r="C1138" s="630"/>
      <c r="D1138" s="52" t="s">
        <v>225</v>
      </c>
      <c r="E1138" s="619">
        <v>1</v>
      </c>
      <c r="F1138" s="362"/>
      <c r="G1138" s="631" t="str">
        <f t="shared" si="113"/>
        <v>INCLUDED</v>
      </c>
    </row>
    <row r="1139" spans="1:7">
      <c r="A1139" s="51">
        <v>41</v>
      </c>
      <c r="B1139" s="85" t="s">
        <v>265</v>
      </c>
      <c r="C1139" s="630"/>
      <c r="D1139" s="52" t="s">
        <v>25</v>
      </c>
      <c r="E1139" s="619">
        <v>1</v>
      </c>
      <c r="F1139" s="362"/>
      <c r="G1139" s="631" t="str">
        <f t="shared" si="113"/>
        <v>INCLUDED</v>
      </c>
    </row>
    <row r="1140" spans="1:7">
      <c r="A1140" s="51">
        <v>42</v>
      </c>
      <c r="B1140" s="85" t="s">
        <v>266</v>
      </c>
      <c r="C1140" s="630"/>
      <c r="D1140" s="52" t="s">
        <v>25</v>
      </c>
      <c r="E1140" s="619">
        <v>1</v>
      </c>
      <c r="F1140" s="362"/>
      <c r="G1140" s="631" t="str">
        <f t="shared" si="113"/>
        <v>INCLUDED</v>
      </c>
    </row>
    <row r="1141" spans="1:7">
      <c r="A1141" s="51">
        <v>43</v>
      </c>
      <c r="B1141" s="85" t="s">
        <v>267</v>
      </c>
      <c r="C1141" s="630"/>
      <c r="D1141" s="52" t="s">
        <v>225</v>
      </c>
      <c r="E1141" s="619">
        <v>1</v>
      </c>
      <c r="F1141" s="362"/>
      <c r="G1141" s="631" t="str">
        <f t="shared" si="113"/>
        <v>INCLUDED</v>
      </c>
    </row>
    <row r="1142" spans="1:7">
      <c r="A1142" s="51">
        <v>44</v>
      </c>
      <c r="B1142" s="85" t="s">
        <v>268</v>
      </c>
      <c r="C1142" s="630"/>
      <c r="D1142" s="52" t="s">
        <v>225</v>
      </c>
      <c r="E1142" s="619">
        <v>1</v>
      </c>
      <c r="F1142" s="362"/>
      <c r="G1142" s="631" t="str">
        <f t="shared" si="113"/>
        <v>INCLUDED</v>
      </c>
    </row>
    <row r="1143" spans="1:7">
      <c r="A1143" s="51">
        <v>45</v>
      </c>
      <c r="B1143" s="85" t="s">
        <v>269</v>
      </c>
      <c r="C1143" s="630"/>
      <c r="D1143" s="52" t="s">
        <v>225</v>
      </c>
      <c r="E1143" s="619">
        <v>1</v>
      </c>
      <c r="F1143" s="362"/>
      <c r="G1143" s="631" t="str">
        <f t="shared" si="113"/>
        <v>INCLUDED</v>
      </c>
    </row>
    <row r="1144" spans="1:7">
      <c r="A1144" s="51">
        <v>46</v>
      </c>
      <c r="B1144" s="85" t="s">
        <v>270</v>
      </c>
      <c r="C1144" s="630"/>
      <c r="D1144" s="52" t="s">
        <v>57</v>
      </c>
      <c r="E1144" s="619">
        <v>30</v>
      </c>
      <c r="F1144" s="362"/>
      <c r="G1144" s="631" t="str">
        <f t="shared" si="113"/>
        <v>INCLUDED</v>
      </c>
    </row>
    <row r="1145" spans="1:7">
      <c r="A1145" s="51">
        <v>47</v>
      </c>
      <c r="B1145" s="85" t="s">
        <v>271</v>
      </c>
      <c r="C1145" s="630"/>
      <c r="D1145" s="52" t="s">
        <v>57</v>
      </c>
      <c r="E1145" s="619">
        <v>10</v>
      </c>
      <c r="F1145" s="362"/>
      <c r="G1145" s="631" t="str">
        <f t="shared" si="113"/>
        <v>INCLUDED</v>
      </c>
    </row>
    <row r="1146" spans="1:7">
      <c r="A1146" s="51">
        <v>48</v>
      </c>
      <c r="B1146" s="85" t="s">
        <v>272</v>
      </c>
      <c r="C1146" s="85"/>
      <c r="D1146" s="52"/>
      <c r="E1146" s="619"/>
      <c r="F1146" s="626"/>
      <c r="G1146" s="626"/>
    </row>
    <row r="1147" spans="1:7">
      <c r="A1147" s="51" t="s">
        <v>63</v>
      </c>
      <c r="B1147" s="85" t="s">
        <v>273</v>
      </c>
      <c r="C1147" s="630"/>
      <c r="D1147" s="52" t="s">
        <v>25</v>
      </c>
      <c r="E1147" s="619">
        <v>3</v>
      </c>
      <c r="F1147" s="362"/>
      <c r="G1147" s="631" t="str">
        <f t="shared" ref="G1147:G1152" si="114">IF(ISBLANK(D1147), "", IF(F1147=0, "INCLUDED", IF(ISERROR(E1147*F1147), F1147, E1147*F1147)))</f>
        <v>INCLUDED</v>
      </c>
    </row>
    <row r="1148" spans="1:7">
      <c r="A1148" s="51" t="s">
        <v>42</v>
      </c>
      <c r="B1148" s="85" t="s">
        <v>274</v>
      </c>
      <c r="C1148" s="630"/>
      <c r="D1148" s="52" t="s">
        <v>14</v>
      </c>
      <c r="E1148" s="619">
        <v>3</v>
      </c>
      <c r="F1148" s="362"/>
      <c r="G1148" s="631" t="str">
        <f t="shared" si="114"/>
        <v>INCLUDED</v>
      </c>
    </row>
    <row r="1149" spans="1:7">
      <c r="A1149" s="51">
        <v>49</v>
      </c>
      <c r="B1149" s="85" t="s">
        <v>275</v>
      </c>
      <c r="C1149" s="630"/>
      <c r="D1149" s="52" t="s">
        <v>14</v>
      </c>
      <c r="E1149" s="619">
        <v>3</v>
      </c>
      <c r="F1149" s="362"/>
      <c r="G1149" s="631" t="str">
        <f t="shared" si="114"/>
        <v>INCLUDED</v>
      </c>
    </row>
    <row r="1150" spans="1:7">
      <c r="A1150" s="51">
        <v>50</v>
      </c>
      <c r="B1150" s="85" t="s">
        <v>276</v>
      </c>
      <c r="C1150" s="630"/>
      <c r="D1150" s="52" t="s">
        <v>14</v>
      </c>
      <c r="E1150" s="619">
        <v>1</v>
      </c>
      <c r="F1150" s="362"/>
      <c r="G1150" s="631" t="str">
        <f t="shared" si="114"/>
        <v>INCLUDED</v>
      </c>
    </row>
    <row r="1151" spans="1:7">
      <c r="A1151" s="51">
        <v>51</v>
      </c>
      <c r="B1151" s="85" t="s">
        <v>277</v>
      </c>
      <c r="C1151" s="630"/>
      <c r="D1151" s="52" t="s">
        <v>14</v>
      </c>
      <c r="E1151" s="619">
        <v>1</v>
      </c>
      <c r="F1151" s="362"/>
      <c r="G1151" s="631" t="str">
        <f t="shared" si="114"/>
        <v>INCLUDED</v>
      </c>
    </row>
    <row r="1152" spans="1:7">
      <c r="A1152" s="51">
        <v>52</v>
      </c>
      <c r="B1152" s="85" t="s">
        <v>278</v>
      </c>
      <c r="C1152" s="630"/>
      <c r="D1152" s="52" t="s">
        <v>191</v>
      </c>
      <c r="E1152" s="619">
        <v>1</v>
      </c>
      <c r="F1152" s="362"/>
      <c r="G1152" s="631" t="str">
        <f t="shared" si="114"/>
        <v>INCLUDED</v>
      </c>
    </row>
    <row r="1153" spans="1:7">
      <c r="A1153" s="51"/>
      <c r="B1153" s="85"/>
      <c r="C1153" s="85"/>
      <c r="D1153" s="52"/>
      <c r="E1153" s="619"/>
      <c r="F1153" s="626"/>
      <c r="G1153" s="626"/>
    </row>
    <row r="1154" spans="1:7">
      <c r="A1154" s="70" t="s">
        <v>288</v>
      </c>
      <c r="B1154" s="70" t="s">
        <v>334</v>
      </c>
      <c r="C1154" s="70"/>
      <c r="D1154" s="52"/>
      <c r="E1154" s="619"/>
      <c r="F1154" s="626"/>
      <c r="G1154" s="626"/>
    </row>
    <row r="1155" spans="1:7">
      <c r="A1155" s="51">
        <v>1</v>
      </c>
      <c r="B1155" s="85" t="s">
        <v>335</v>
      </c>
      <c r="C1155" s="630"/>
      <c r="D1155" s="52" t="s">
        <v>25</v>
      </c>
      <c r="E1155" s="619">
        <v>1</v>
      </c>
      <c r="F1155" s="362"/>
      <c r="G1155" s="631" t="str">
        <f t="shared" ref="G1155:G1192" si="115">IF(ISBLANK(D1155), "", IF(F1155=0, "INCLUDED", IF(ISERROR(E1155*F1155), F1155, E1155*F1155)))</f>
        <v>INCLUDED</v>
      </c>
    </row>
    <row r="1156" spans="1:7">
      <c r="A1156" s="51">
        <v>2</v>
      </c>
      <c r="B1156" s="85" t="s">
        <v>336</v>
      </c>
      <c r="C1156" s="630"/>
      <c r="D1156" s="52" t="s">
        <v>14</v>
      </c>
      <c r="E1156" s="619">
        <v>12</v>
      </c>
      <c r="F1156" s="362"/>
      <c r="G1156" s="631" t="str">
        <f t="shared" si="115"/>
        <v>INCLUDED</v>
      </c>
    </row>
    <row r="1157" spans="1:7">
      <c r="A1157" s="51">
        <v>3</v>
      </c>
      <c r="B1157" s="85" t="s">
        <v>337</v>
      </c>
      <c r="C1157" s="630"/>
      <c r="D1157" s="52" t="s">
        <v>14</v>
      </c>
      <c r="E1157" s="619">
        <v>2</v>
      </c>
      <c r="F1157" s="362"/>
      <c r="G1157" s="631" t="str">
        <f t="shared" si="115"/>
        <v>INCLUDED</v>
      </c>
    </row>
    <row r="1158" spans="1:7">
      <c r="A1158" s="51">
        <v>4</v>
      </c>
      <c r="B1158" s="85" t="s">
        <v>338</v>
      </c>
      <c r="C1158" s="630"/>
      <c r="D1158" s="52" t="s">
        <v>14</v>
      </c>
      <c r="E1158" s="619">
        <v>35</v>
      </c>
      <c r="F1158" s="362"/>
      <c r="G1158" s="631" t="str">
        <f t="shared" si="115"/>
        <v>INCLUDED</v>
      </c>
    </row>
    <row r="1159" spans="1:7">
      <c r="A1159" s="51">
        <v>5</v>
      </c>
      <c r="B1159" s="85" t="s">
        <v>339</v>
      </c>
      <c r="C1159" s="630"/>
      <c r="D1159" s="52" t="s">
        <v>14</v>
      </c>
      <c r="E1159" s="619">
        <v>2</v>
      </c>
      <c r="F1159" s="362"/>
      <c r="G1159" s="631" t="str">
        <f t="shared" si="115"/>
        <v>INCLUDED</v>
      </c>
    </row>
    <row r="1160" spans="1:7">
      <c r="A1160" s="51">
        <v>6</v>
      </c>
      <c r="B1160" s="85" t="s">
        <v>340</v>
      </c>
      <c r="C1160" s="630"/>
      <c r="D1160" s="52" t="s">
        <v>25</v>
      </c>
      <c r="E1160" s="619">
        <v>6</v>
      </c>
      <c r="F1160" s="362"/>
      <c r="G1160" s="631" t="str">
        <f t="shared" si="115"/>
        <v>INCLUDED</v>
      </c>
    </row>
    <row r="1161" spans="1:7">
      <c r="A1161" s="51">
        <v>7</v>
      </c>
      <c r="B1161" s="85" t="s">
        <v>341</v>
      </c>
      <c r="C1161" s="630"/>
      <c r="D1161" s="52" t="s">
        <v>14</v>
      </c>
      <c r="E1161" s="619">
        <v>2</v>
      </c>
      <c r="F1161" s="362"/>
      <c r="G1161" s="631" t="str">
        <f t="shared" si="115"/>
        <v>INCLUDED</v>
      </c>
    </row>
    <row r="1162" spans="1:7" ht="31.2">
      <c r="A1162" s="51">
        <v>8</v>
      </c>
      <c r="B1162" s="85" t="s">
        <v>342</v>
      </c>
      <c r="C1162" s="630"/>
      <c r="D1162" s="52" t="s">
        <v>14</v>
      </c>
      <c r="E1162" s="619">
        <v>300</v>
      </c>
      <c r="F1162" s="362"/>
      <c r="G1162" s="631" t="str">
        <f t="shared" si="115"/>
        <v>INCLUDED</v>
      </c>
    </row>
    <row r="1163" spans="1:7">
      <c r="A1163" s="51">
        <v>9</v>
      </c>
      <c r="B1163" s="85" t="s">
        <v>343</v>
      </c>
      <c r="C1163" s="630"/>
      <c r="D1163" s="52" t="s">
        <v>14</v>
      </c>
      <c r="E1163" s="619">
        <v>20</v>
      </c>
      <c r="F1163" s="362"/>
      <c r="G1163" s="631" t="str">
        <f t="shared" si="115"/>
        <v>INCLUDED</v>
      </c>
    </row>
    <row r="1164" spans="1:7">
      <c r="A1164" s="51">
        <v>10</v>
      </c>
      <c r="B1164" s="85" t="s">
        <v>344</v>
      </c>
      <c r="C1164" s="630"/>
      <c r="D1164" s="52" t="s">
        <v>14</v>
      </c>
      <c r="E1164" s="619">
        <v>37</v>
      </c>
      <c r="F1164" s="362"/>
      <c r="G1164" s="631" t="str">
        <f t="shared" si="115"/>
        <v>INCLUDED</v>
      </c>
    </row>
    <row r="1165" spans="1:7">
      <c r="A1165" s="51">
        <v>11</v>
      </c>
      <c r="B1165" s="85" t="s">
        <v>345</v>
      </c>
      <c r="C1165" s="630"/>
      <c r="D1165" s="52" t="s">
        <v>25</v>
      </c>
      <c r="E1165" s="619">
        <v>16</v>
      </c>
      <c r="F1165" s="362"/>
      <c r="G1165" s="631" t="str">
        <f t="shared" si="115"/>
        <v>INCLUDED</v>
      </c>
    </row>
    <row r="1166" spans="1:7">
      <c r="A1166" s="51">
        <v>12</v>
      </c>
      <c r="B1166" s="85" t="s">
        <v>346</v>
      </c>
      <c r="C1166" s="630"/>
      <c r="D1166" s="52" t="s">
        <v>14</v>
      </c>
      <c r="E1166" s="619">
        <v>2</v>
      </c>
      <c r="F1166" s="362"/>
      <c r="G1166" s="631" t="str">
        <f t="shared" si="115"/>
        <v>INCLUDED</v>
      </c>
    </row>
    <row r="1167" spans="1:7">
      <c r="A1167" s="51">
        <v>13</v>
      </c>
      <c r="B1167" s="85" t="s">
        <v>347</v>
      </c>
      <c r="C1167" s="630"/>
      <c r="D1167" s="52" t="s">
        <v>14</v>
      </c>
      <c r="E1167" s="619">
        <v>2</v>
      </c>
      <c r="F1167" s="362"/>
      <c r="G1167" s="631" t="str">
        <f t="shared" si="115"/>
        <v>INCLUDED</v>
      </c>
    </row>
    <row r="1168" spans="1:7">
      <c r="A1168" s="51">
        <v>14</v>
      </c>
      <c r="B1168" s="85" t="s">
        <v>348</v>
      </c>
      <c r="C1168" s="630"/>
      <c r="D1168" s="52" t="s">
        <v>14</v>
      </c>
      <c r="E1168" s="619">
        <v>2</v>
      </c>
      <c r="F1168" s="362"/>
      <c r="G1168" s="631" t="str">
        <f t="shared" si="115"/>
        <v>INCLUDED</v>
      </c>
    </row>
    <row r="1169" spans="1:7">
      <c r="A1169" s="51">
        <v>15</v>
      </c>
      <c r="B1169" s="85" t="s">
        <v>349</v>
      </c>
      <c r="C1169" s="630"/>
      <c r="D1169" s="52" t="s">
        <v>14</v>
      </c>
      <c r="E1169" s="619">
        <v>3</v>
      </c>
      <c r="F1169" s="362"/>
      <c r="G1169" s="631" t="str">
        <f t="shared" si="115"/>
        <v>INCLUDED</v>
      </c>
    </row>
    <row r="1170" spans="1:7">
      <c r="A1170" s="51">
        <v>16</v>
      </c>
      <c r="B1170" s="85" t="s">
        <v>350</v>
      </c>
      <c r="C1170" s="630"/>
      <c r="D1170" s="52" t="s">
        <v>25</v>
      </c>
      <c r="E1170" s="619">
        <v>4</v>
      </c>
      <c r="F1170" s="362"/>
      <c r="G1170" s="631" t="str">
        <f t="shared" si="115"/>
        <v>INCLUDED</v>
      </c>
    </row>
    <row r="1171" spans="1:7">
      <c r="A1171" s="51">
        <v>17</v>
      </c>
      <c r="B1171" s="85" t="s">
        <v>351</v>
      </c>
      <c r="C1171" s="630"/>
      <c r="D1171" s="52" t="s">
        <v>14</v>
      </c>
      <c r="E1171" s="619">
        <v>25</v>
      </c>
      <c r="F1171" s="362"/>
      <c r="G1171" s="631" t="str">
        <f t="shared" si="115"/>
        <v>INCLUDED</v>
      </c>
    </row>
    <row r="1172" spans="1:7">
      <c r="A1172" s="51">
        <v>18</v>
      </c>
      <c r="B1172" s="85" t="s">
        <v>352</v>
      </c>
      <c r="C1172" s="630"/>
      <c r="D1172" s="52" t="s">
        <v>14</v>
      </c>
      <c r="E1172" s="619">
        <v>2</v>
      </c>
      <c r="F1172" s="362"/>
      <c r="G1172" s="631" t="str">
        <f t="shared" si="115"/>
        <v>INCLUDED</v>
      </c>
    </row>
    <row r="1173" spans="1:7">
      <c r="A1173" s="51">
        <v>19</v>
      </c>
      <c r="B1173" s="85" t="s">
        <v>353</v>
      </c>
      <c r="C1173" s="630"/>
      <c r="D1173" s="52" t="s">
        <v>14</v>
      </c>
      <c r="E1173" s="619">
        <v>2</v>
      </c>
      <c r="F1173" s="362"/>
      <c r="G1173" s="631" t="str">
        <f t="shared" si="115"/>
        <v>INCLUDED</v>
      </c>
    </row>
    <row r="1174" spans="1:7">
      <c r="A1174" s="51">
        <v>20</v>
      </c>
      <c r="B1174" s="85" t="s">
        <v>354</v>
      </c>
      <c r="C1174" s="630"/>
      <c r="D1174" s="52" t="s">
        <v>14</v>
      </c>
      <c r="E1174" s="619">
        <v>1</v>
      </c>
      <c r="F1174" s="362"/>
      <c r="G1174" s="631" t="str">
        <f t="shared" si="115"/>
        <v>INCLUDED</v>
      </c>
    </row>
    <row r="1175" spans="1:7">
      <c r="A1175" s="51">
        <v>21</v>
      </c>
      <c r="B1175" s="85" t="s">
        <v>355</v>
      </c>
      <c r="C1175" s="630"/>
      <c r="D1175" s="52" t="s">
        <v>25</v>
      </c>
      <c r="E1175" s="619">
        <v>6</v>
      </c>
      <c r="F1175" s="362"/>
      <c r="G1175" s="631" t="str">
        <f t="shared" si="115"/>
        <v>INCLUDED</v>
      </c>
    </row>
    <row r="1176" spans="1:7">
      <c r="A1176" s="51">
        <v>22</v>
      </c>
      <c r="B1176" s="85" t="s">
        <v>356</v>
      </c>
      <c r="C1176" s="630"/>
      <c r="D1176" s="52" t="s">
        <v>14</v>
      </c>
      <c r="E1176" s="619">
        <v>12</v>
      </c>
      <c r="F1176" s="362"/>
      <c r="G1176" s="631" t="str">
        <f t="shared" si="115"/>
        <v>INCLUDED</v>
      </c>
    </row>
    <row r="1177" spans="1:7">
      <c r="A1177" s="51">
        <v>23</v>
      </c>
      <c r="B1177" s="85" t="s">
        <v>357</v>
      </c>
      <c r="C1177" s="630"/>
      <c r="D1177" s="52" t="s">
        <v>14</v>
      </c>
      <c r="E1177" s="619">
        <v>2</v>
      </c>
      <c r="F1177" s="362"/>
      <c r="G1177" s="631" t="str">
        <f t="shared" si="115"/>
        <v>INCLUDED</v>
      </c>
    </row>
    <row r="1178" spans="1:7">
      <c r="A1178" s="51">
        <v>24</v>
      </c>
      <c r="B1178" s="85" t="s">
        <v>358</v>
      </c>
      <c r="C1178" s="630"/>
      <c r="D1178" s="52" t="s">
        <v>14</v>
      </c>
      <c r="E1178" s="619">
        <v>1</v>
      </c>
      <c r="F1178" s="362"/>
      <c r="G1178" s="631" t="str">
        <f t="shared" si="115"/>
        <v>INCLUDED</v>
      </c>
    </row>
    <row r="1179" spans="1:7">
      <c r="A1179" s="51">
        <v>25</v>
      </c>
      <c r="B1179" s="85" t="s">
        <v>359</v>
      </c>
      <c r="C1179" s="630"/>
      <c r="D1179" s="52" t="s">
        <v>14</v>
      </c>
      <c r="E1179" s="619">
        <v>10</v>
      </c>
      <c r="F1179" s="362"/>
      <c r="G1179" s="631" t="str">
        <f t="shared" si="115"/>
        <v>INCLUDED</v>
      </c>
    </row>
    <row r="1180" spans="1:7">
      <c r="A1180" s="51">
        <v>26</v>
      </c>
      <c r="B1180" s="85" t="s">
        <v>360</v>
      </c>
      <c r="C1180" s="630"/>
      <c r="D1180" s="52" t="s">
        <v>25</v>
      </c>
      <c r="E1180" s="619">
        <v>6</v>
      </c>
      <c r="F1180" s="362"/>
      <c r="G1180" s="631" t="str">
        <f t="shared" si="115"/>
        <v>INCLUDED</v>
      </c>
    </row>
    <row r="1181" spans="1:7">
      <c r="A1181" s="51">
        <v>27</v>
      </c>
      <c r="B1181" s="85" t="s">
        <v>361</v>
      </c>
      <c r="C1181" s="630"/>
      <c r="D1181" s="52" t="s">
        <v>14</v>
      </c>
      <c r="E1181" s="619">
        <v>1</v>
      </c>
      <c r="F1181" s="362"/>
      <c r="G1181" s="631" t="str">
        <f t="shared" si="115"/>
        <v>INCLUDED</v>
      </c>
    </row>
    <row r="1182" spans="1:7">
      <c r="A1182" s="51">
        <v>28</v>
      </c>
      <c r="B1182" s="85" t="s">
        <v>362</v>
      </c>
      <c r="C1182" s="630"/>
      <c r="D1182" s="52" t="s">
        <v>14</v>
      </c>
      <c r="E1182" s="619">
        <v>1</v>
      </c>
      <c r="F1182" s="362"/>
      <c r="G1182" s="631" t="str">
        <f t="shared" si="115"/>
        <v>INCLUDED</v>
      </c>
    </row>
    <row r="1183" spans="1:7">
      <c r="A1183" s="51">
        <v>29</v>
      </c>
      <c r="B1183" s="85" t="s">
        <v>363</v>
      </c>
      <c r="C1183" s="630"/>
      <c r="D1183" s="52" t="s">
        <v>14</v>
      </c>
      <c r="E1183" s="619">
        <v>4</v>
      </c>
      <c r="F1183" s="362"/>
      <c r="G1183" s="631" t="str">
        <f t="shared" si="115"/>
        <v>INCLUDED</v>
      </c>
    </row>
    <row r="1184" spans="1:7">
      <c r="A1184" s="51">
        <v>30</v>
      </c>
      <c r="B1184" s="85" t="s">
        <v>364</v>
      </c>
      <c r="C1184" s="630"/>
      <c r="D1184" s="52" t="s">
        <v>14</v>
      </c>
      <c r="E1184" s="619">
        <v>15</v>
      </c>
      <c r="F1184" s="362"/>
      <c r="G1184" s="631" t="str">
        <f t="shared" si="115"/>
        <v>INCLUDED</v>
      </c>
    </row>
    <row r="1185" spans="1:7">
      <c r="A1185" s="51">
        <v>31</v>
      </c>
      <c r="B1185" s="85" t="s">
        <v>365</v>
      </c>
      <c r="C1185" s="630"/>
      <c r="D1185" s="52" t="s">
        <v>25</v>
      </c>
      <c r="E1185" s="619">
        <v>16</v>
      </c>
      <c r="F1185" s="362"/>
      <c r="G1185" s="631" t="str">
        <f t="shared" si="115"/>
        <v>INCLUDED</v>
      </c>
    </row>
    <row r="1186" spans="1:7">
      <c r="A1186" s="51">
        <v>32</v>
      </c>
      <c r="B1186" s="85" t="s">
        <v>366</v>
      </c>
      <c r="C1186" s="630"/>
      <c r="D1186" s="52" t="s">
        <v>14</v>
      </c>
      <c r="E1186" s="619">
        <v>200</v>
      </c>
      <c r="F1186" s="362"/>
      <c r="G1186" s="631" t="str">
        <f t="shared" si="115"/>
        <v>INCLUDED</v>
      </c>
    </row>
    <row r="1187" spans="1:7">
      <c r="A1187" s="51">
        <v>33</v>
      </c>
      <c r="B1187" s="85" t="s">
        <v>367</v>
      </c>
      <c r="C1187" s="630"/>
      <c r="D1187" s="52" t="s">
        <v>14</v>
      </c>
      <c r="E1187" s="619">
        <v>50</v>
      </c>
      <c r="F1187" s="362"/>
      <c r="G1187" s="631" t="str">
        <f t="shared" si="115"/>
        <v>INCLUDED</v>
      </c>
    </row>
    <row r="1188" spans="1:7">
      <c r="A1188" s="51">
        <v>34</v>
      </c>
      <c r="B1188" s="85" t="s">
        <v>368</v>
      </c>
      <c r="C1188" s="630"/>
      <c r="D1188" s="52" t="s">
        <v>14</v>
      </c>
      <c r="E1188" s="619">
        <v>7</v>
      </c>
      <c r="F1188" s="362"/>
      <c r="G1188" s="631" t="str">
        <f t="shared" si="115"/>
        <v>INCLUDED</v>
      </c>
    </row>
    <row r="1189" spans="1:7">
      <c r="A1189" s="51">
        <v>35</v>
      </c>
      <c r="B1189" s="85" t="s">
        <v>369</v>
      </c>
      <c r="C1189" s="630"/>
      <c r="D1189" s="52" t="s">
        <v>14</v>
      </c>
      <c r="E1189" s="619">
        <v>7</v>
      </c>
      <c r="F1189" s="362"/>
      <c r="G1189" s="631" t="str">
        <f t="shared" si="115"/>
        <v>INCLUDED</v>
      </c>
    </row>
    <row r="1190" spans="1:7">
      <c r="A1190" s="51">
        <v>36</v>
      </c>
      <c r="B1190" s="85" t="s">
        <v>370</v>
      </c>
      <c r="C1190" s="630"/>
      <c r="D1190" s="52" t="s">
        <v>25</v>
      </c>
      <c r="E1190" s="619">
        <v>1</v>
      </c>
      <c r="F1190" s="362"/>
      <c r="G1190" s="631" t="str">
        <f t="shared" si="115"/>
        <v>INCLUDED</v>
      </c>
    </row>
    <row r="1191" spans="1:7" ht="31.2">
      <c r="A1191" s="51">
        <v>37</v>
      </c>
      <c r="B1191" s="85" t="s">
        <v>371</v>
      </c>
      <c r="C1191" s="630"/>
      <c r="D1191" s="52" t="s">
        <v>14</v>
      </c>
      <c r="E1191" s="619">
        <v>2</v>
      </c>
      <c r="F1191" s="362"/>
      <c r="G1191" s="631" t="str">
        <f t="shared" si="115"/>
        <v>INCLUDED</v>
      </c>
    </row>
    <row r="1192" spans="1:7">
      <c r="A1192" s="51">
        <v>38</v>
      </c>
      <c r="B1192" s="85" t="s">
        <v>372</v>
      </c>
      <c r="C1192" s="630"/>
      <c r="D1192" s="52" t="s">
        <v>14</v>
      </c>
      <c r="E1192" s="619">
        <v>2</v>
      </c>
      <c r="F1192" s="362"/>
      <c r="G1192" s="631" t="str">
        <f t="shared" si="115"/>
        <v>INCLUDED</v>
      </c>
    </row>
    <row r="1194" spans="1:7" s="572" customFormat="1" ht="13.8">
      <c r="A1194" s="632"/>
      <c r="B1194" s="633" t="s">
        <v>1062</v>
      </c>
      <c r="C1194" s="634"/>
      <c r="D1194" s="635"/>
      <c r="E1194" s="635"/>
      <c r="F1194" s="635"/>
      <c r="G1194" s="636">
        <f>ROUND(SUM(G18:G1193),0)</f>
        <v>0</v>
      </c>
    </row>
    <row r="1195" spans="1:7" s="572" customFormat="1" ht="13.8">
      <c r="A1195" s="637"/>
      <c r="B1195" s="638"/>
      <c r="C1195" s="638"/>
    </row>
    <row r="1196" spans="1:7" s="572" customFormat="1" ht="13.8">
      <c r="A1196" s="637"/>
      <c r="B1196" s="638"/>
      <c r="C1196" s="638"/>
    </row>
    <row r="1197" spans="1:7" s="572" customFormat="1" ht="13.8">
      <c r="A1197" s="639" t="s">
        <v>1063</v>
      </c>
      <c r="B1197" s="640">
        <f>'Name of Bidder'!D44</f>
        <v>0</v>
      </c>
      <c r="C1197" s="638"/>
      <c r="E1197" s="641" t="s">
        <v>1064</v>
      </c>
      <c r="F1197" s="572">
        <f>'Name of Bidder'!D41</f>
        <v>0</v>
      </c>
    </row>
    <row r="1198" spans="1:7" s="572" customFormat="1" ht="13.8">
      <c r="A1198" s="639" t="s">
        <v>1065</v>
      </c>
      <c r="B1198" s="638">
        <f>'Name of Bidder'!D45</f>
        <v>0</v>
      </c>
      <c r="C1198" s="638"/>
      <c r="E1198" s="641" t="s">
        <v>1066</v>
      </c>
      <c r="F1198" s="572">
        <f>'Name of Bidder'!D42</f>
        <v>0</v>
      </c>
    </row>
    <row r="65576" spans="4:5">
      <c r="D65576" s="8" t="s">
        <v>14</v>
      </c>
      <c r="E65576" s="8"/>
    </row>
  </sheetData>
  <sheetProtection algorithmName="SHA-512" hashValue="yRi2hi111ML9fW5y6Ih7DkYfqMPakHSQ/Inkr2GHw4ah+LR5gKmqphnWcoJ059R/pm//XMKvdaZj2tKSJAD1rw==" saltValue="Cysw10AId5Al/72feMaSUg==" spinCount="100000" sheet="1" selectLockedCells="1"/>
  <autoFilter ref="E1:E65606" xr:uid="{F2BCB771-F029-4779-AD73-20FB9F024656}"/>
  <customSheetViews>
    <customSheetView guid="{72A1560C-B167-4E35-BF04-0545C5D6DB9F}" scale="85" showPageBreaks="1" printArea="1" showAutoFilter="1" view="pageBreakPreview">
      <selection activeCell="C18" sqref="C18"/>
      <rowBreaks count="3" manualBreakCount="3">
        <brk id="755" max="6" man="1"/>
        <brk id="794" max="6" man="1"/>
        <brk id="1145" max="6" man="1"/>
      </rowBreaks>
      <pageMargins left="0.47244094488188981" right="0.23622047244094491" top="1.0629921259842521" bottom="0.70866141732283472" header="0.31496062992125984" footer="0.31496062992125984"/>
      <printOptions horizontalCentered="1" gridLines="1"/>
      <pageSetup paperSize="9" scale="46" fitToHeight="4" orientation="portrait" horizontalDpi="300" verticalDpi="300" r:id="rId1"/>
      <headerFooter alignWithMargins="0">
        <oddFooter>&amp;L          BOQ(NIT) for 220kV D/C Kisumu-Kakamega-Musaga TL &amp; LILO &amp;C
&amp;R&amp;P of &amp;N</oddFooter>
      </headerFooter>
      <autoFilter ref="E1:E65606" xr:uid="{F2BCB771-F029-4779-AD73-20FB9F024656}"/>
    </customSheetView>
  </customSheetViews>
  <mergeCells count="4">
    <mergeCell ref="A2:G2"/>
    <mergeCell ref="A3:G3"/>
    <mergeCell ref="A11:G11"/>
    <mergeCell ref="F12:G12"/>
  </mergeCells>
  <conditionalFormatting sqref="D184">
    <cfRule type="duplicateValues" dxfId="19" priority="5"/>
    <cfRule type="duplicateValues" dxfId="18" priority="6"/>
    <cfRule type="duplicateValues" dxfId="17" priority="7"/>
  </conditionalFormatting>
  <conditionalFormatting sqref="D184">
    <cfRule type="duplicateValues" dxfId="16" priority="8"/>
  </conditionalFormatting>
  <conditionalFormatting sqref="D689:D690">
    <cfRule type="duplicateValues" dxfId="15" priority="1"/>
    <cfRule type="duplicateValues" dxfId="14" priority="2"/>
    <cfRule type="duplicateValues" dxfId="13" priority="3"/>
  </conditionalFormatting>
  <conditionalFormatting sqref="D689:D690">
    <cfRule type="duplicateValues" dxfId="12" priority="4"/>
  </conditionalFormatting>
  <dataValidations count="2">
    <dataValidation type="decimal" allowBlank="1" showInputMessage="1" showErrorMessage="1" error="PLEASE ENTER ONLY DECIMAL NUMBERS" sqref="D223:E225 D245:E246 D556:E558 D604:E604 D702:E704" xr:uid="{00000000-0002-0000-0000-000000000000}">
      <formula1>0</formula1>
      <formula2>1000000</formula2>
    </dataValidation>
    <dataValidation type="whole" operator="greaterThan" allowBlank="1" showInputMessage="1" showErrorMessage="1" sqref="F18:F20 F23:F24 F27 F30:F41 F45:F48 F51:F53 F56:F60 F63:F64 F67:F70 F73:F81 F84:F89 F92:F95 F98 F101:F115 F119:F122 F126:F128 F131 F136:F139 F142:F148 F151:F153 F156:F158 F161 F164 F168 F171:F174 F176:F178 F181 F184 F190:F196 F199:F203 F206:F213 F216 F219:F221 F226:F243 F250:F252 F255:F256 F259 F262:F273 F277:F284 F287:F291 F294:F297 F301:F305 F308:F311 F314:F315 F318:F322 F325:F334 F337:F344 F347:F354 F357:F362 F365:F368 F371 F374:F388 F392:F395 F398 F401 F406:F409 F412:F414 F417:F423 F426:F431 F434:F437 F440:F443 F446 F449 F454 F457:F462 F465:F467 F470 F473 F477 F480:F481 F484:F486 F489 F492 F496 F499:F502 F505:F507 F510 F513 F519:F530 F533:F537 F540:F546 F549 F552:F554 F560:F583 F586:F594 F597:F599 F601:F602 F610:F617 F620:F623 F626 F629:F635 F639 F642:F648 F651:F660 F663 F667 F670:F673 F676:F678 F681 F685:F686 F689 F695:F696 F699:F700 F706:F714 F719:F723 F726:F730 F733:F737 F740:F747 F750:F754 F758:F766 F770:F771 F775 F779:F780 F783 F787:F788 F790:F791 F793:F794 F796 F799:F805 F808 F811:F814 F818:F819 F822:F824 F827 F829:F830 F835:F839 F842:F846 F849:F853 F856:F862 F865:F869 F873:F880 F883 F886:F888 F892:F893 F896:F898 F902 F904 F909 F911 F913:F919 F922 F925 F929 F931 F933:F939 F942 F946 F949:F954 F957 F960:F961 F964 F966 F968:F974 F977 F980 F984 F986 F988:F993 F996 F998 F1000:F1006 F1009 F1012:F1066 F1070:F1072 F1074:F1080 F1082:F1087 F1089:F1090 F1092:F1094 F1096:F1099 F1101:F1122 F1124:F1145 F1147:F1152 F1155:F1192" xr:uid="{9515FAC2-E77D-4500-8C51-1E0DFE3BC030}">
      <formula1>0</formula1>
    </dataValidation>
  </dataValidations>
  <printOptions horizontalCentered="1" gridLines="1"/>
  <pageMargins left="0.47244094488188981" right="0.23622047244094491" top="1.0629921259842521" bottom="0.70866141732283472" header="0.31496062992125984" footer="0.31496062992125984"/>
  <pageSetup paperSize="9" scale="46" fitToHeight="4" orientation="portrait" horizontalDpi="300" verticalDpi="300" r:id="rId2"/>
  <headerFooter alignWithMargins="0">
    <oddFooter>&amp;L          BOQ(NIT) for 220kV D/C Kisumu-Kakamega-Musaga TL &amp; LILO &amp;C
&amp;R&amp;P of &amp;N</oddFooter>
  </headerFooter>
  <rowBreaks count="3" manualBreakCount="3">
    <brk id="755" max="6" man="1"/>
    <brk id="794" max="6" man="1"/>
    <brk id="1145" max="6"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65694"/>
  <sheetViews>
    <sheetView view="pageBreakPreview" zoomScaleNormal="70" zoomScaleSheetLayoutView="100" workbookViewId="0">
      <selection activeCell="E20" sqref="E20"/>
    </sheetView>
  </sheetViews>
  <sheetFormatPr defaultColWidth="9.109375" defaultRowHeight="15.6"/>
  <cols>
    <col min="1" max="1" width="11.109375" style="29" customWidth="1"/>
    <col min="2" max="2" width="70" style="6" customWidth="1"/>
    <col min="3" max="3" width="11.5546875" style="7" customWidth="1"/>
    <col min="4" max="4" width="20.109375" style="7" customWidth="1"/>
    <col min="5" max="5" width="23.5546875" style="5" customWidth="1"/>
    <col min="6" max="6" width="30" style="5" customWidth="1"/>
    <col min="7" max="8" width="9.109375" style="5"/>
    <col min="9" max="9" width="10.5546875" style="5" bestFit="1" customWidth="1"/>
    <col min="10" max="16384" width="9.109375" style="5"/>
  </cols>
  <sheetData>
    <row r="1" spans="1:26" s="645" customFormat="1">
      <c r="A1" s="642" t="str">
        <f>'Schedule-I'!A1</f>
        <v>SPEC. NO.:CC-CS/PG-AF50/KEN/SS03/G5</v>
      </c>
      <c r="B1" s="643"/>
      <c r="C1" s="643"/>
      <c r="D1" s="643"/>
      <c r="E1" s="643"/>
      <c r="F1" s="644" t="s">
        <v>1067</v>
      </c>
      <c r="G1" s="570"/>
      <c r="Z1" s="646"/>
    </row>
    <row r="2" spans="1:26" s="645" customFormat="1" ht="6.6" customHeight="1">
      <c r="A2" s="647"/>
      <c r="B2" s="648"/>
      <c r="C2" s="648"/>
      <c r="D2" s="648"/>
      <c r="E2" s="648"/>
      <c r="F2" s="649"/>
      <c r="G2" s="570"/>
      <c r="Z2" s="646"/>
    </row>
    <row r="3" spans="1:26" s="645" customFormat="1" ht="83.4" customHeight="1">
      <c r="A3" s="757" t="str">
        <f>Cover!B2</f>
        <v xml:space="preserve">Substation Package – SS03 for (a) 220kV D/C (ACSR Canary) Kisumu (Kibos)-Kakamega-Musaga Transmission Line (b) LILO of both Circuits of Musaga (Existing) - Lessos 132kV D/c line at Musaga(New) (c) 220/33kV Kakamega Substation (New)(d) 220/132kV Musaga Substation (New) (e)220kV Bay Extension at Kisumu (Kibos) Substation -KPLC under Transmission Line &amp; Substation works associated with Transmission Project in Kenya through PPP-JV model with Africa50
</v>
      </c>
      <c r="B3" s="758"/>
      <c r="C3" s="758"/>
      <c r="D3" s="758"/>
      <c r="E3" s="758"/>
      <c r="F3" s="759"/>
    </row>
    <row r="4" spans="1:26" s="645" customFormat="1" ht="9.6" customHeight="1">
      <c r="A4" s="650"/>
      <c r="B4" s="651"/>
      <c r="C4" s="651"/>
      <c r="D4" s="651"/>
      <c r="E4" s="651"/>
      <c r="F4" s="652"/>
    </row>
    <row r="5" spans="1:26" s="653" customFormat="1" ht="13.8">
      <c r="A5" s="760" t="s">
        <v>1053</v>
      </c>
      <c r="B5" s="760"/>
      <c r="C5" s="760"/>
      <c r="D5" s="760"/>
      <c r="E5" s="760"/>
      <c r="F5" s="760"/>
    </row>
    <row r="6" spans="1:26" s="653" customFormat="1" ht="20.399999999999999">
      <c r="A6" s="654"/>
      <c r="B6" s="654"/>
      <c r="C6" s="654"/>
      <c r="D6" s="654"/>
      <c r="E6" s="654"/>
      <c r="F6" s="654"/>
    </row>
    <row r="7" spans="1:26" s="653" customFormat="1" ht="20.399999999999999">
      <c r="A7" s="574"/>
      <c r="B7" s="573"/>
      <c r="C7" s="573"/>
      <c r="D7" s="573"/>
      <c r="E7" s="655" t="s">
        <v>971</v>
      </c>
    </row>
    <row r="8" spans="1:26" s="653" customFormat="1" ht="27.6">
      <c r="A8" s="656" t="str">
        <f>'[6]Schedule-I'!A6</f>
        <v>Name of the Bidder</v>
      </c>
      <c r="B8" s="655">
        <f>'Schedule-I'!B6</f>
        <v>0</v>
      </c>
      <c r="C8" s="573"/>
      <c r="D8" s="573"/>
      <c r="E8" s="655" t="s">
        <v>1054</v>
      </c>
    </row>
    <row r="9" spans="1:26" s="653" customFormat="1" ht="20.399999999999999">
      <c r="A9" s="653" t="s">
        <v>1055</v>
      </c>
      <c r="B9" s="655">
        <f>'Schedule-I'!B7</f>
        <v>0</v>
      </c>
      <c r="C9" s="573"/>
      <c r="D9" s="573"/>
      <c r="E9" s="655" t="s">
        <v>973</v>
      </c>
    </row>
    <row r="10" spans="1:26" s="653" customFormat="1" ht="20.399999999999999">
      <c r="A10" s="657"/>
      <c r="B10" s="655">
        <f>'Schedule-I'!B8</f>
        <v>0</v>
      </c>
      <c r="C10" s="573"/>
      <c r="D10" s="573"/>
      <c r="E10" s="655" t="s">
        <v>1056</v>
      </c>
    </row>
    <row r="11" spans="1:26" s="653" customFormat="1" ht="20.399999999999999">
      <c r="A11" s="657"/>
      <c r="B11" s="658">
        <f>'Schedule-I'!B9</f>
        <v>0</v>
      </c>
      <c r="C11" s="573"/>
      <c r="D11" s="573"/>
      <c r="E11" s="655" t="s">
        <v>1057</v>
      </c>
    </row>
    <row r="12" spans="1:26" s="653" customFormat="1" ht="20.399999999999999">
      <c r="A12" s="654"/>
      <c r="B12" s="654"/>
      <c r="C12" s="654"/>
      <c r="D12" s="654"/>
      <c r="E12" s="654"/>
      <c r="F12" s="654"/>
    </row>
    <row r="13" spans="1:26" s="659" customFormat="1" ht="17.399999999999999">
      <c r="A13" s="761" t="s">
        <v>987</v>
      </c>
      <c r="B13" s="761"/>
      <c r="C13" s="761"/>
      <c r="D13" s="761"/>
      <c r="E13" s="761"/>
      <c r="F13" s="761"/>
    </row>
    <row r="14" spans="1:26" s="659" customFormat="1" ht="17.399999999999999">
      <c r="A14" s="660"/>
      <c r="B14" s="660"/>
      <c r="C14" s="660"/>
      <c r="D14" s="660"/>
      <c r="E14" s="660"/>
      <c r="F14" s="660" t="s">
        <v>1058</v>
      </c>
    </row>
    <row r="15" spans="1:26" s="661" customFormat="1" ht="46.8">
      <c r="A15" s="582" t="s">
        <v>282</v>
      </c>
      <c r="B15" s="582" t="s">
        <v>9</v>
      </c>
      <c r="C15" s="582" t="s">
        <v>10</v>
      </c>
      <c r="D15" s="582" t="s">
        <v>1060</v>
      </c>
      <c r="E15" s="582" t="s">
        <v>1068</v>
      </c>
      <c r="F15" s="582" t="s">
        <v>1069</v>
      </c>
    </row>
    <row r="16" spans="1:26" s="661" customFormat="1" ht="13.8">
      <c r="A16" s="584">
        <v>1</v>
      </c>
      <c r="B16" s="584">
        <v>2</v>
      </c>
      <c r="C16" s="584">
        <v>3</v>
      </c>
      <c r="D16" s="584">
        <v>4</v>
      </c>
      <c r="E16" s="584">
        <v>5</v>
      </c>
      <c r="F16" s="585" t="s">
        <v>1070</v>
      </c>
    </row>
    <row r="17" spans="1:6" s="12" customFormat="1">
      <c r="A17" s="223" t="s">
        <v>454</v>
      </c>
      <c r="B17" s="108" t="s">
        <v>455</v>
      </c>
      <c r="C17" s="146"/>
      <c r="D17" s="598"/>
      <c r="E17" s="46"/>
      <c r="F17" s="46"/>
    </row>
    <row r="18" spans="1:6" s="12" customFormat="1">
      <c r="A18" s="98" t="s">
        <v>456</v>
      </c>
      <c r="B18" s="99" t="s">
        <v>457</v>
      </c>
      <c r="C18" s="98"/>
      <c r="D18" s="587"/>
      <c r="E18" s="46"/>
      <c r="F18" s="46"/>
    </row>
    <row r="19" spans="1:6" s="12" customFormat="1">
      <c r="A19" s="100" t="s">
        <v>280</v>
      </c>
      <c r="B19" s="101" t="s">
        <v>458</v>
      </c>
      <c r="C19" s="102"/>
      <c r="D19" s="588"/>
      <c r="E19" s="46"/>
      <c r="F19" s="46"/>
    </row>
    <row r="20" spans="1:6" s="12" customFormat="1">
      <c r="A20" s="103">
        <v>1</v>
      </c>
      <c r="B20" s="104" t="s">
        <v>459</v>
      </c>
      <c r="C20" s="106" t="s">
        <v>25</v>
      </c>
      <c r="D20" s="589">
        <v>2</v>
      </c>
      <c r="E20" s="362"/>
      <c r="F20" s="631" t="str">
        <f t="shared" ref="F20" si="0">IF(ISBLANK(C20),"", IF(E20=0, "INCLUDED", IF(ISERROR(D20*E20), E20, D20*E20)))</f>
        <v>INCLUDED</v>
      </c>
    </row>
    <row r="21" spans="1:6" s="12" customFormat="1">
      <c r="A21" s="103">
        <v>2</v>
      </c>
      <c r="B21" s="104" t="s">
        <v>460</v>
      </c>
      <c r="C21" s="106" t="s">
        <v>394</v>
      </c>
      <c r="D21" s="589">
        <v>2</v>
      </c>
      <c r="E21" s="362"/>
      <c r="F21" s="631" t="str">
        <f t="shared" ref="F21:F22" si="1">IF(ISBLANK(C21),"", IF(E21=0, "INCLUDED", IF(ISERROR(D21*E21), E21, D21*E21)))</f>
        <v>INCLUDED</v>
      </c>
    </row>
    <row r="22" spans="1:6" s="12" customFormat="1">
      <c r="A22" s="103">
        <v>3</v>
      </c>
      <c r="B22" s="104" t="s">
        <v>461</v>
      </c>
      <c r="C22" s="106" t="s">
        <v>394</v>
      </c>
      <c r="D22" s="589">
        <v>1</v>
      </c>
      <c r="E22" s="362"/>
      <c r="F22" s="631" t="str">
        <f t="shared" si="1"/>
        <v>INCLUDED</v>
      </c>
    </row>
    <row r="23" spans="1:6" s="12" customFormat="1">
      <c r="A23" s="112"/>
      <c r="B23" s="113"/>
      <c r="C23" s="102"/>
      <c r="D23" s="588"/>
      <c r="E23" s="46"/>
      <c r="F23" s="46"/>
    </row>
    <row r="24" spans="1:6" s="12" customFormat="1">
      <c r="A24" s="114" t="s">
        <v>467</v>
      </c>
      <c r="B24" s="115" t="s">
        <v>468</v>
      </c>
      <c r="C24" s="102"/>
      <c r="D24" s="588"/>
      <c r="E24" s="46"/>
      <c r="F24" s="46"/>
    </row>
    <row r="25" spans="1:6" s="12" customFormat="1">
      <c r="A25" s="112">
        <v>1</v>
      </c>
      <c r="B25" s="104" t="s">
        <v>469</v>
      </c>
      <c r="C25" s="102" t="s">
        <v>25</v>
      </c>
      <c r="D25" s="588">
        <v>2</v>
      </c>
      <c r="E25" s="362"/>
      <c r="F25" s="631" t="str">
        <f t="shared" ref="F25" si="2">IF(ISBLANK(C25),"", IF(E25=0, "INCLUDED", IF(ISERROR(D25*E25), E25, D25*E25)))</f>
        <v>INCLUDED</v>
      </c>
    </row>
    <row r="26" spans="1:6" s="12" customFormat="1">
      <c r="A26" s="116"/>
      <c r="B26" s="117"/>
      <c r="C26" s="102"/>
      <c r="D26" s="588"/>
      <c r="E26" s="46"/>
      <c r="F26" s="46"/>
    </row>
    <row r="27" spans="1:6" s="12" customFormat="1">
      <c r="A27" s="114" t="s">
        <v>112</v>
      </c>
      <c r="B27" s="118" t="s">
        <v>470</v>
      </c>
      <c r="C27" s="102"/>
      <c r="D27" s="588"/>
      <c r="E27" s="46"/>
      <c r="F27" s="46"/>
    </row>
    <row r="28" spans="1:6" s="12" customFormat="1">
      <c r="A28" s="119" t="s">
        <v>63</v>
      </c>
      <c r="B28" s="105" t="s">
        <v>471</v>
      </c>
      <c r="C28" s="102" t="s">
        <v>25</v>
      </c>
      <c r="D28" s="588">
        <v>7</v>
      </c>
      <c r="E28" s="362"/>
      <c r="F28" s="631" t="str">
        <f t="shared" ref="F28:F39" si="3">IF(ISBLANK(C28),"", IF(E28=0, "INCLUDED", IF(ISERROR(D28*E28), E28, D28*E28)))</f>
        <v>INCLUDED</v>
      </c>
    </row>
    <row r="29" spans="1:6" s="12" customFormat="1">
      <c r="A29" s="119" t="s">
        <v>42</v>
      </c>
      <c r="B29" s="105" t="s">
        <v>472</v>
      </c>
      <c r="C29" s="102" t="s">
        <v>25</v>
      </c>
      <c r="D29" s="588">
        <v>1</v>
      </c>
      <c r="E29" s="362"/>
      <c r="F29" s="631" t="str">
        <f t="shared" si="3"/>
        <v>INCLUDED</v>
      </c>
    </row>
    <row r="30" spans="1:6" s="12" customFormat="1">
      <c r="A30" s="119" t="s">
        <v>43</v>
      </c>
      <c r="B30" s="105" t="s">
        <v>473</v>
      </c>
      <c r="C30" s="102" t="s">
        <v>25</v>
      </c>
      <c r="D30" s="588">
        <v>7</v>
      </c>
      <c r="E30" s="362"/>
      <c r="F30" s="631" t="str">
        <f t="shared" si="3"/>
        <v>INCLUDED</v>
      </c>
    </row>
    <row r="31" spans="1:6" s="15" customFormat="1" ht="21" customHeight="1">
      <c r="A31" s="119" t="s">
        <v>44</v>
      </c>
      <c r="B31" s="105" t="s">
        <v>474</v>
      </c>
      <c r="C31" s="102" t="s">
        <v>25</v>
      </c>
      <c r="D31" s="588">
        <v>7</v>
      </c>
      <c r="E31" s="362"/>
      <c r="F31" s="631" t="str">
        <f t="shared" si="3"/>
        <v>INCLUDED</v>
      </c>
    </row>
    <row r="32" spans="1:6" customFormat="1" ht="13.8">
      <c r="A32" s="119" t="s">
        <v>45</v>
      </c>
      <c r="B32" s="105" t="s">
        <v>475</v>
      </c>
      <c r="C32" s="102" t="s">
        <v>25</v>
      </c>
      <c r="D32" s="588">
        <v>13</v>
      </c>
      <c r="E32" s="362"/>
      <c r="F32" s="631" t="str">
        <f t="shared" si="3"/>
        <v>INCLUDED</v>
      </c>
    </row>
    <row r="33" spans="1:6" customFormat="1" ht="13.8">
      <c r="A33" s="119" t="s">
        <v>200</v>
      </c>
      <c r="B33" s="105" t="s">
        <v>476</v>
      </c>
      <c r="C33" s="102" t="s">
        <v>25</v>
      </c>
      <c r="D33" s="588">
        <v>2</v>
      </c>
      <c r="E33" s="362"/>
      <c r="F33" s="631" t="str">
        <f t="shared" si="3"/>
        <v>INCLUDED</v>
      </c>
    </row>
    <row r="34" spans="1:6" customFormat="1" ht="27.6">
      <c r="A34" s="119" t="s">
        <v>202</v>
      </c>
      <c r="B34" s="105" t="s">
        <v>477</v>
      </c>
      <c r="C34" s="102" t="s">
        <v>25</v>
      </c>
      <c r="D34" s="588">
        <v>21</v>
      </c>
      <c r="E34" s="362"/>
      <c r="F34" s="631" t="str">
        <f t="shared" si="3"/>
        <v>INCLUDED</v>
      </c>
    </row>
    <row r="35" spans="1:6" customFormat="1" ht="27.6">
      <c r="A35" s="119" t="s">
        <v>478</v>
      </c>
      <c r="B35" s="105" t="s">
        <v>479</v>
      </c>
      <c r="C35" s="102" t="s">
        <v>25</v>
      </c>
      <c r="D35" s="588">
        <v>3</v>
      </c>
      <c r="E35" s="362"/>
      <c r="F35" s="631" t="str">
        <f t="shared" si="3"/>
        <v>INCLUDED</v>
      </c>
    </row>
    <row r="36" spans="1:6" customFormat="1" ht="13.8">
      <c r="A36" s="119" t="s">
        <v>480</v>
      </c>
      <c r="B36" s="105" t="s">
        <v>481</v>
      </c>
      <c r="C36" s="102" t="s">
        <v>25</v>
      </c>
      <c r="D36" s="588">
        <v>18</v>
      </c>
      <c r="E36" s="362"/>
      <c r="F36" s="631" t="str">
        <f t="shared" si="3"/>
        <v>INCLUDED</v>
      </c>
    </row>
    <row r="37" spans="1:6" customFormat="1" ht="13.8">
      <c r="A37" s="119" t="s">
        <v>482</v>
      </c>
      <c r="B37" s="105" t="s">
        <v>483</v>
      </c>
      <c r="C37" s="102" t="s">
        <v>25</v>
      </c>
      <c r="D37" s="588">
        <v>18</v>
      </c>
      <c r="E37" s="362"/>
      <c r="F37" s="631" t="str">
        <f t="shared" si="3"/>
        <v>INCLUDED</v>
      </c>
    </row>
    <row r="38" spans="1:6" customFormat="1" ht="13.8">
      <c r="A38" s="119" t="s">
        <v>484</v>
      </c>
      <c r="B38" s="105" t="s">
        <v>485</v>
      </c>
      <c r="C38" s="102" t="s">
        <v>25</v>
      </c>
      <c r="D38" s="588">
        <v>84</v>
      </c>
      <c r="E38" s="362"/>
      <c r="F38" s="631" t="str">
        <f t="shared" si="3"/>
        <v>INCLUDED</v>
      </c>
    </row>
    <row r="39" spans="1:6" customFormat="1" ht="13.8">
      <c r="A39" s="119" t="s">
        <v>486</v>
      </c>
      <c r="B39" s="105" t="s">
        <v>487</v>
      </c>
      <c r="C39" s="102" t="s">
        <v>25</v>
      </c>
      <c r="D39" s="588">
        <v>24</v>
      </c>
      <c r="E39" s="362"/>
      <c r="F39" s="631" t="str">
        <f t="shared" si="3"/>
        <v>INCLUDED</v>
      </c>
    </row>
    <row r="40" spans="1:6" customFormat="1" ht="13.8">
      <c r="A40" s="116"/>
      <c r="B40" s="120"/>
      <c r="C40" s="102"/>
      <c r="D40" s="588"/>
      <c r="E40" s="25"/>
      <c r="F40" s="25"/>
    </row>
    <row r="41" spans="1:6" customFormat="1" ht="13.8">
      <c r="A41" s="114" t="s">
        <v>329</v>
      </c>
      <c r="B41" s="118" t="s">
        <v>488</v>
      </c>
      <c r="C41" s="121"/>
      <c r="D41" s="590"/>
      <c r="E41" s="25"/>
      <c r="F41" s="25"/>
    </row>
    <row r="42" spans="1:6" customFormat="1" ht="13.8">
      <c r="A42" s="114" t="s">
        <v>489</v>
      </c>
      <c r="B42" s="118" t="s">
        <v>490</v>
      </c>
      <c r="C42" s="121"/>
      <c r="D42" s="590"/>
      <c r="E42" s="25"/>
      <c r="F42" s="25"/>
    </row>
    <row r="43" spans="1:6" customFormat="1" ht="13.8">
      <c r="A43" s="119" t="s">
        <v>63</v>
      </c>
      <c r="B43" s="105" t="s">
        <v>491</v>
      </c>
      <c r="C43" s="106" t="s">
        <v>394</v>
      </c>
      <c r="D43" s="589">
        <v>1</v>
      </c>
      <c r="E43" s="362"/>
      <c r="F43" s="631" t="str">
        <f t="shared" ref="F43:F46" si="4">IF(ISBLANK(C43),"", IF(E43=0, "INCLUDED", IF(ISERROR(D43*E43), E43, D43*E43)))</f>
        <v>INCLUDED</v>
      </c>
    </row>
    <row r="44" spans="1:6" customFormat="1" ht="13.8">
      <c r="A44" s="119" t="s">
        <v>42</v>
      </c>
      <c r="B44" s="105" t="s">
        <v>492</v>
      </c>
      <c r="C44" s="106" t="s">
        <v>394</v>
      </c>
      <c r="D44" s="589">
        <v>6</v>
      </c>
      <c r="E44" s="362"/>
      <c r="F44" s="631" t="str">
        <f t="shared" si="4"/>
        <v>INCLUDED</v>
      </c>
    </row>
    <row r="45" spans="1:6" customFormat="1" ht="13.8">
      <c r="A45" s="119" t="s">
        <v>43</v>
      </c>
      <c r="B45" s="105" t="s">
        <v>493</v>
      </c>
      <c r="C45" s="106" t="s">
        <v>394</v>
      </c>
      <c r="D45" s="589">
        <v>2</v>
      </c>
      <c r="E45" s="362"/>
      <c r="F45" s="631" t="str">
        <f t="shared" si="4"/>
        <v>INCLUDED</v>
      </c>
    </row>
    <row r="46" spans="1:6" customFormat="1" ht="13.8">
      <c r="A46" s="119" t="s">
        <v>44</v>
      </c>
      <c r="B46" s="105" t="s">
        <v>494</v>
      </c>
      <c r="C46" s="106" t="s">
        <v>394</v>
      </c>
      <c r="D46" s="589">
        <v>2</v>
      </c>
      <c r="E46" s="362"/>
      <c r="F46" s="631" t="str">
        <f t="shared" si="4"/>
        <v>INCLUDED</v>
      </c>
    </row>
    <row r="47" spans="1:6" customFormat="1" ht="13.8">
      <c r="A47" s="114"/>
      <c r="B47" s="105"/>
      <c r="C47" s="106"/>
      <c r="D47" s="589"/>
      <c r="E47" s="25"/>
      <c r="F47" s="25"/>
    </row>
    <row r="48" spans="1:6" customFormat="1" ht="13.8">
      <c r="A48" s="122" t="s">
        <v>495</v>
      </c>
      <c r="B48" s="118" t="s">
        <v>496</v>
      </c>
      <c r="C48" s="124"/>
      <c r="D48" s="591"/>
      <c r="E48" s="25"/>
      <c r="F48" s="25"/>
    </row>
    <row r="49" spans="1:6" customFormat="1" ht="13.8">
      <c r="A49" s="114" t="s">
        <v>63</v>
      </c>
      <c r="B49" s="104" t="s">
        <v>497</v>
      </c>
      <c r="C49" s="106" t="s">
        <v>25</v>
      </c>
      <c r="D49" s="589">
        <v>6</v>
      </c>
      <c r="E49" s="362"/>
      <c r="F49" s="631" t="str">
        <f t="shared" ref="F49:F51" si="5">IF(ISBLANK(C49),"", IF(E49=0, "INCLUDED", IF(ISERROR(D49*E49), E49, D49*E49)))</f>
        <v>INCLUDED</v>
      </c>
    </row>
    <row r="50" spans="1:6" customFormat="1" ht="13.8">
      <c r="A50" s="119" t="s">
        <v>42</v>
      </c>
      <c r="B50" s="104" t="s">
        <v>498</v>
      </c>
      <c r="C50" s="106" t="s">
        <v>25</v>
      </c>
      <c r="D50" s="589">
        <v>24</v>
      </c>
      <c r="E50" s="362"/>
      <c r="F50" s="631" t="str">
        <f t="shared" si="5"/>
        <v>INCLUDED</v>
      </c>
    </row>
    <row r="51" spans="1:6" customFormat="1" ht="13.8">
      <c r="A51" s="119" t="s">
        <v>43</v>
      </c>
      <c r="B51" s="104" t="s">
        <v>499</v>
      </c>
      <c r="C51" s="106" t="s">
        <v>25</v>
      </c>
      <c r="D51" s="589">
        <v>24</v>
      </c>
      <c r="E51" s="362"/>
      <c r="F51" s="631" t="str">
        <f t="shared" si="5"/>
        <v>INCLUDED</v>
      </c>
    </row>
    <row r="52" spans="1:6" customFormat="1" ht="13.8">
      <c r="A52" s="119"/>
      <c r="B52" s="120"/>
      <c r="C52" s="102"/>
      <c r="D52" s="588"/>
      <c r="E52" s="25"/>
      <c r="F52" s="25"/>
    </row>
    <row r="53" spans="1:6" customFormat="1" ht="13.8">
      <c r="A53" s="112" t="s">
        <v>331</v>
      </c>
      <c r="B53" s="115" t="s">
        <v>500</v>
      </c>
      <c r="C53" s="102"/>
      <c r="D53" s="588"/>
      <c r="E53" s="25"/>
      <c r="F53" s="25"/>
    </row>
    <row r="54" spans="1:6" customFormat="1" ht="13.8">
      <c r="A54" s="125" t="s">
        <v>63</v>
      </c>
      <c r="B54" s="126" t="s">
        <v>501</v>
      </c>
      <c r="C54" s="102" t="s">
        <v>25</v>
      </c>
      <c r="D54" s="592">
        <v>5</v>
      </c>
      <c r="E54" s="362"/>
      <c r="F54" s="631" t="str">
        <f t="shared" ref="F54:F58" si="6">IF(ISBLANK(C54),"", IF(E54=0, "INCLUDED", IF(ISERROR(D54*E54), E54, D54*E54)))</f>
        <v>INCLUDED</v>
      </c>
    </row>
    <row r="55" spans="1:6" customFormat="1" ht="13.8">
      <c r="A55" s="125" t="s">
        <v>42</v>
      </c>
      <c r="B55" s="126" t="s">
        <v>502</v>
      </c>
      <c r="C55" s="102" t="s">
        <v>25</v>
      </c>
      <c r="D55" s="592">
        <v>3</v>
      </c>
      <c r="E55" s="362"/>
      <c r="F55" s="631" t="str">
        <f t="shared" si="6"/>
        <v>INCLUDED</v>
      </c>
    </row>
    <row r="56" spans="1:6" customFormat="1" ht="13.8">
      <c r="A56" s="125" t="s">
        <v>43</v>
      </c>
      <c r="B56" s="126" t="s">
        <v>503</v>
      </c>
      <c r="C56" s="102" t="s">
        <v>25</v>
      </c>
      <c r="D56" s="592">
        <v>4</v>
      </c>
      <c r="E56" s="362"/>
      <c r="F56" s="631" t="str">
        <f t="shared" si="6"/>
        <v>INCLUDED</v>
      </c>
    </row>
    <row r="57" spans="1:6" customFormat="1" ht="13.8">
      <c r="A57" s="128" t="s">
        <v>44</v>
      </c>
      <c r="B57" s="126" t="s">
        <v>504</v>
      </c>
      <c r="C57" s="102" t="s">
        <v>25</v>
      </c>
      <c r="D57" s="592">
        <v>2</v>
      </c>
      <c r="E57" s="362"/>
      <c r="F57" s="631" t="str">
        <f t="shared" si="6"/>
        <v>INCLUDED</v>
      </c>
    </row>
    <row r="58" spans="1:6" customFormat="1" ht="13.8">
      <c r="A58" s="128" t="s">
        <v>45</v>
      </c>
      <c r="B58" s="126" t="s">
        <v>505</v>
      </c>
      <c r="C58" s="134" t="s">
        <v>394</v>
      </c>
      <c r="D58" s="592">
        <v>1</v>
      </c>
      <c r="E58" s="362"/>
      <c r="F58" s="631" t="str">
        <f t="shared" si="6"/>
        <v>INCLUDED</v>
      </c>
    </row>
    <row r="59" spans="1:6" customFormat="1" ht="13.8">
      <c r="A59" s="112"/>
      <c r="B59" s="129"/>
      <c r="C59" s="102"/>
      <c r="D59" s="588"/>
      <c r="E59" s="25"/>
      <c r="F59" s="25"/>
    </row>
    <row r="60" spans="1:6" customFormat="1" ht="13.8">
      <c r="A60" s="112" t="s">
        <v>506</v>
      </c>
      <c r="B60" s="130" t="s">
        <v>507</v>
      </c>
      <c r="C60" s="102"/>
      <c r="D60" s="588"/>
      <c r="E60" s="25"/>
      <c r="F60" s="25"/>
    </row>
    <row r="61" spans="1:6" customFormat="1" ht="13.8">
      <c r="A61" s="125" t="s">
        <v>63</v>
      </c>
      <c r="B61" s="113" t="s">
        <v>509</v>
      </c>
      <c r="C61" s="102" t="s">
        <v>57</v>
      </c>
      <c r="D61" s="588">
        <v>1</v>
      </c>
      <c r="E61" s="362"/>
      <c r="F61" s="631" t="str">
        <f t="shared" ref="F61" si="7">IF(ISBLANK(C61),"", IF(E61=0, "INCLUDED", IF(ISERROR(D61*E61), E61, D61*E61)))</f>
        <v>INCLUDED</v>
      </c>
    </row>
    <row r="62" spans="1:6" s="15" customFormat="1">
      <c r="A62" s="125"/>
      <c r="B62" s="113"/>
      <c r="C62" s="102"/>
      <c r="D62" s="588"/>
      <c r="E62" s="623"/>
      <c r="F62" s="623"/>
    </row>
    <row r="63" spans="1:6" s="15" customFormat="1">
      <c r="A63" s="112" t="s">
        <v>510</v>
      </c>
      <c r="B63" s="130" t="s">
        <v>511</v>
      </c>
      <c r="C63" s="102"/>
      <c r="D63" s="588"/>
      <c r="E63" s="623"/>
      <c r="F63" s="623"/>
    </row>
    <row r="64" spans="1:6" s="15" customFormat="1" ht="27.6">
      <c r="A64" s="119" t="s">
        <v>63</v>
      </c>
      <c r="B64" s="126" t="s">
        <v>512</v>
      </c>
      <c r="C64" s="134" t="s">
        <v>25</v>
      </c>
      <c r="D64" s="592">
        <v>6</v>
      </c>
      <c r="E64" s="362"/>
      <c r="F64" s="631" t="str">
        <f t="shared" ref="F64:F67" si="8">IF(ISBLANK(C64),"", IF(E64=0, "INCLUDED", IF(ISERROR(D64*E64), E64, D64*E64)))</f>
        <v>INCLUDED</v>
      </c>
    </row>
    <row r="65" spans="1:6" s="15" customFormat="1" ht="27.6">
      <c r="A65" s="119" t="s">
        <v>42</v>
      </c>
      <c r="B65" s="126" t="s">
        <v>513</v>
      </c>
      <c r="C65" s="134" t="s">
        <v>25</v>
      </c>
      <c r="D65" s="592">
        <v>1</v>
      </c>
      <c r="E65" s="362"/>
      <c r="F65" s="631" t="str">
        <f t="shared" si="8"/>
        <v>INCLUDED</v>
      </c>
    </row>
    <row r="66" spans="1:6" s="15" customFormat="1" ht="27.6">
      <c r="A66" s="119" t="s">
        <v>43</v>
      </c>
      <c r="B66" s="126" t="s">
        <v>514</v>
      </c>
      <c r="C66" s="134" t="s">
        <v>25</v>
      </c>
      <c r="D66" s="592">
        <v>1</v>
      </c>
      <c r="E66" s="362"/>
      <c r="F66" s="631" t="str">
        <f t="shared" si="8"/>
        <v>INCLUDED</v>
      </c>
    </row>
    <row r="67" spans="1:6" s="15" customFormat="1" ht="27.6">
      <c r="A67" s="119" t="s">
        <v>44</v>
      </c>
      <c r="B67" s="131" t="s">
        <v>515</v>
      </c>
      <c r="C67" s="132" t="s">
        <v>191</v>
      </c>
      <c r="D67" s="593">
        <v>1</v>
      </c>
      <c r="E67" s="362"/>
      <c r="F67" s="631" t="str">
        <f t="shared" si="8"/>
        <v>INCLUDED</v>
      </c>
    </row>
    <row r="68" spans="1:6" s="15" customFormat="1">
      <c r="A68" s="114"/>
      <c r="B68" s="118"/>
      <c r="C68" s="121"/>
      <c r="D68" s="590"/>
      <c r="E68" s="623"/>
      <c r="F68" s="623"/>
    </row>
    <row r="69" spans="1:6" s="15" customFormat="1">
      <c r="A69" s="112" t="s">
        <v>516</v>
      </c>
      <c r="B69" s="115" t="s">
        <v>803</v>
      </c>
      <c r="C69" s="102"/>
      <c r="D69" s="588"/>
      <c r="E69" s="623"/>
      <c r="F69" s="623"/>
    </row>
    <row r="70" spans="1:6" s="15" customFormat="1">
      <c r="A70" s="119" t="s">
        <v>63</v>
      </c>
      <c r="B70" s="126" t="s">
        <v>518</v>
      </c>
      <c r="C70" s="102" t="s">
        <v>25</v>
      </c>
      <c r="D70" s="592">
        <v>8</v>
      </c>
      <c r="E70" s="362"/>
      <c r="F70" s="631" t="str">
        <f t="shared" ref="F70:F78" si="9">IF(ISBLANK(C70),"", IF(E70=0, "INCLUDED", IF(ISERROR(D70*E70), E70, D70*E70)))</f>
        <v>INCLUDED</v>
      </c>
    </row>
    <row r="71" spans="1:6" s="15" customFormat="1">
      <c r="A71" s="119" t="s">
        <v>42</v>
      </c>
      <c r="B71" s="126" t="s">
        <v>519</v>
      </c>
      <c r="C71" s="127" t="s">
        <v>394</v>
      </c>
      <c r="D71" s="592">
        <v>4</v>
      </c>
      <c r="E71" s="362"/>
      <c r="F71" s="631" t="str">
        <f t="shared" si="9"/>
        <v>INCLUDED</v>
      </c>
    </row>
    <row r="72" spans="1:6" s="15" customFormat="1">
      <c r="A72" s="119" t="s">
        <v>43</v>
      </c>
      <c r="B72" s="126" t="s">
        <v>520</v>
      </c>
      <c r="C72" s="102" t="s">
        <v>25</v>
      </c>
      <c r="D72" s="592">
        <v>4</v>
      </c>
      <c r="E72" s="362"/>
      <c r="F72" s="631" t="str">
        <f t="shared" si="9"/>
        <v>INCLUDED</v>
      </c>
    </row>
    <row r="73" spans="1:6" s="15" customFormat="1">
      <c r="A73" s="119" t="s">
        <v>44</v>
      </c>
      <c r="B73" s="126" t="s">
        <v>521</v>
      </c>
      <c r="C73" s="102" t="s">
        <v>25</v>
      </c>
      <c r="D73" s="594">
        <v>4</v>
      </c>
      <c r="E73" s="362"/>
      <c r="F73" s="631" t="str">
        <f t="shared" si="9"/>
        <v>INCLUDED</v>
      </c>
    </row>
    <row r="74" spans="1:6" s="15" customFormat="1">
      <c r="A74" s="125" t="s">
        <v>45</v>
      </c>
      <c r="B74" s="126" t="s">
        <v>522</v>
      </c>
      <c r="C74" s="102" t="s">
        <v>25</v>
      </c>
      <c r="D74" s="594">
        <v>4</v>
      </c>
      <c r="E74" s="362"/>
      <c r="F74" s="631" t="str">
        <f t="shared" si="9"/>
        <v>INCLUDED</v>
      </c>
    </row>
    <row r="75" spans="1:6" customFormat="1" ht="13.8">
      <c r="A75" s="125" t="s">
        <v>200</v>
      </c>
      <c r="B75" s="126" t="s">
        <v>523</v>
      </c>
      <c r="C75" s="127" t="s">
        <v>394</v>
      </c>
      <c r="D75" s="592">
        <v>1</v>
      </c>
      <c r="E75" s="362"/>
      <c r="F75" s="631" t="str">
        <f t="shared" si="9"/>
        <v>INCLUDED</v>
      </c>
    </row>
    <row r="76" spans="1:6" customFormat="1" ht="13.8">
      <c r="A76" s="125" t="s">
        <v>202</v>
      </c>
      <c r="B76" s="126" t="s">
        <v>524</v>
      </c>
      <c r="C76" s="102" t="s">
        <v>25</v>
      </c>
      <c r="D76" s="592">
        <v>2</v>
      </c>
      <c r="E76" s="362"/>
      <c r="F76" s="631" t="str">
        <f t="shared" si="9"/>
        <v>INCLUDED</v>
      </c>
    </row>
    <row r="77" spans="1:6" customFormat="1" ht="13.8">
      <c r="A77" s="125" t="s">
        <v>478</v>
      </c>
      <c r="B77" s="126" t="s">
        <v>525</v>
      </c>
      <c r="C77" s="127" t="s">
        <v>394</v>
      </c>
      <c r="D77" s="592">
        <v>1</v>
      </c>
      <c r="E77" s="362"/>
      <c r="F77" s="631" t="str">
        <f t="shared" si="9"/>
        <v>INCLUDED</v>
      </c>
    </row>
    <row r="78" spans="1:6" customFormat="1" ht="13.8">
      <c r="A78" s="125" t="s">
        <v>480</v>
      </c>
      <c r="B78" s="126" t="s">
        <v>526</v>
      </c>
      <c r="C78" s="127" t="s">
        <v>23</v>
      </c>
      <c r="D78" s="592">
        <v>2</v>
      </c>
      <c r="E78" s="362"/>
      <c r="F78" s="631" t="str">
        <f t="shared" si="9"/>
        <v>INCLUDED</v>
      </c>
    </row>
    <row r="79" spans="1:6" customFormat="1" ht="13.8">
      <c r="A79" s="112"/>
      <c r="B79" s="115"/>
      <c r="C79" s="102"/>
      <c r="D79" s="588"/>
      <c r="E79" s="25"/>
      <c r="F79" s="25"/>
    </row>
    <row r="80" spans="1:6" customFormat="1" ht="13.8">
      <c r="A80" s="112" t="s">
        <v>527</v>
      </c>
      <c r="B80" s="115" t="s">
        <v>528</v>
      </c>
      <c r="C80" s="102"/>
      <c r="D80" s="588"/>
      <c r="E80" s="25"/>
      <c r="F80" s="25"/>
    </row>
    <row r="81" spans="1:6" customFormat="1" ht="13.8">
      <c r="A81" s="119" t="s">
        <v>63</v>
      </c>
      <c r="B81" s="126" t="s">
        <v>529</v>
      </c>
      <c r="C81" s="134" t="s">
        <v>394</v>
      </c>
      <c r="D81" s="592">
        <v>1</v>
      </c>
      <c r="E81" s="362"/>
      <c r="F81" s="631" t="str">
        <f t="shared" ref="F81:F86" si="10">IF(ISBLANK(C81),"", IF(E81=0, "INCLUDED", IF(ISERROR(D81*E81), E81, D81*E81)))</f>
        <v>INCLUDED</v>
      </c>
    </row>
    <row r="82" spans="1:6" customFormat="1" ht="13.8">
      <c r="A82" s="119" t="s">
        <v>42</v>
      </c>
      <c r="B82" s="126" t="s">
        <v>530</v>
      </c>
      <c r="C82" s="134" t="s">
        <v>394</v>
      </c>
      <c r="D82" s="592">
        <v>1</v>
      </c>
      <c r="E82" s="362"/>
      <c r="F82" s="631" t="str">
        <f t="shared" si="10"/>
        <v>INCLUDED</v>
      </c>
    </row>
    <row r="83" spans="1:6" customFormat="1" ht="27.6">
      <c r="A83" s="119" t="s">
        <v>43</v>
      </c>
      <c r="B83" s="126" t="s">
        <v>531</v>
      </c>
      <c r="C83" s="134" t="s">
        <v>394</v>
      </c>
      <c r="D83" s="592">
        <v>1</v>
      </c>
      <c r="E83" s="362"/>
      <c r="F83" s="631" t="str">
        <f t="shared" si="10"/>
        <v>INCLUDED</v>
      </c>
    </row>
    <row r="84" spans="1:6" customFormat="1" ht="27.6">
      <c r="A84" s="119" t="s">
        <v>44</v>
      </c>
      <c r="B84" s="126" t="s">
        <v>532</v>
      </c>
      <c r="C84" s="134" t="s">
        <v>394</v>
      </c>
      <c r="D84" s="592">
        <v>1</v>
      </c>
      <c r="E84" s="362"/>
      <c r="F84" s="631" t="str">
        <f t="shared" si="10"/>
        <v>INCLUDED</v>
      </c>
    </row>
    <row r="85" spans="1:6" customFormat="1" ht="13.8">
      <c r="A85" s="119" t="s">
        <v>45</v>
      </c>
      <c r="B85" s="126" t="s">
        <v>533</v>
      </c>
      <c r="C85" s="134" t="s">
        <v>394</v>
      </c>
      <c r="D85" s="592">
        <v>2</v>
      </c>
      <c r="E85" s="362"/>
      <c r="F85" s="631" t="str">
        <f t="shared" si="10"/>
        <v>INCLUDED</v>
      </c>
    </row>
    <row r="86" spans="1:6" customFormat="1" ht="13.8">
      <c r="A86" s="125" t="s">
        <v>200</v>
      </c>
      <c r="B86" s="126" t="s">
        <v>534</v>
      </c>
      <c r="C86" s="134" t="s">
        <v>394</v>
      </c>
      <c r="D86" s="592">
        <v>2</v>
      </c>
      <c r="E86" s="362"/>
      <c r="F86" s="631" t="str">
        <f t="shared" si="10"/>
        <v>INCLUDED</v>
      </c>
    </row>
    <row r="87" spans="1:6" customFormat="1" ht="13.8">
      <c r="A87" s="125"/>
      <c r="B87" s="113"/>
      <c r="C87" s="102"/>
      <c r="D87" s="588"/>
      <c r="E87" s="25"/>
      <c r="F87" s="25"/>
    </row>
    <row r="88" spans="1:6" customFormat="1" ht="41.4">
      <c r="A88" s="112" t="s">
        <v>287</v>
      </c>
      <c r="B88" s="115" t="s">
        <v>535</v>
      </c>
      <c r="C88" s="102"/>
      <c r="D88" s="588"/>
      <c r="E88" s="25"/>
      <c r="F88" s="25"/>
    </row>
    <row r="89" spans="1:6" customFormat="1" ht="13.8">
      <c r="A89" s="119" t="s">
        <v>63</v>
      </c>
      <c r="B89" s="126" t="s">
        <v>536</v>
      </c>
      <c r="C89" s="134" t="s">
        <v>394</v>
      </c>
      <c r="D89" s="595">
        <v>2</v>
      </c>
      <c r="E89" s="362"/>
      <c r="F89" s="631" t="str">
        <f t="shared" ref="F89:F92" si="11">IF(ISBLANK(C89),"", IF(E89=0, "INCLUDED", IF(ISERROR(D89*E89), E89, D89*E89)))</f>
        <v>INCLUDED</v>
      </c>
    </row>
    <row r="90" spans="1:6" customFormat="1" ht="13.8">
      <c r="A90" s="119" t="s">
        <v>42</v>
      </c>
      <c r="B90" s="126" t="s">
        <v>537</v>
      </c>
      <c r="C90" s="102" t="s">
        <v>25</v>
      </c>
      <c r="D90" s="595">
        <v>2</v>
      </c>
      <c r="E90" s="362"/>
      <c r="F90" s="631" t="str">
        <f t="shared" si="11"/>
        <v>INCLUDED</v>
      </c>
    </row>
    <row r="91" spans="1:6" customFormat="1" ht="13.8">
      <c r="A91" s="119" t="s">
        <v>43</v>
      </c>
      <c r="B91" s="126" t="s">
        <v>538</v>
      </c>
      <c r="C91" s="134" t="s">
        <v>394</v>
      </c>
      <c r="D91" s="595">
        <v>2</v>
      </c>
      <c r="E91" s="362"/>
      <c r="F91" s="631" t="str">
        <f t="shared" si="11"/>
        <v>INCLUDED</v>
      </c>
    </row>
    <row r="92" spans="1:6" customFormat="1" ht="13.8">
      <c r="A92" s="119" t="s">
        <v>44</v>
      </c>
      <c r="B92" s="126" t="s">
        <v>539</v>
      </c>
      <c r="C92" s="102" t="s">
        <v>25</v>
      </c>
      <c r="D92" s="595">
        <v>2</v>
      </c>
      <c r="E92" s="362"/>
      <c r="F92" s="631" t="str">
        <f t="shared" si="11"/>
        <v>INCLUDED</v>
      </c>
    </row>
    <row r="93" spans="1:6" customFormat="1" ht="13.8">
      <c r="A93" s="135"/>
      <c r="B93" s="113"/>
      <c r="C93" s="102"/>
      <c r="D93" s="588"/>
      <c r="E93" s="25"/>
      <c r="F93" s="25"/>
    </row>
    <row r="94" spans="1:6" customFormat="1" ht="13.8">
      <c r="A94" s="112" t="s">
        <v>540</v>
      </c>
      <c r="B94" s="115" t="s">
        <v>541</v>
      </c>
      <c r="C94" s="102"/>
      <c r="D94" s="588"/>
      <c r="E94" s="25"/>
      <c r="F94" s="25"/>
    </row>
    <row r="95" spans="1:6" customFormat="1" ht="13.8">
      <c r="A95" s="135" t="s">
        <v>63</v>
      </c>
      <c r="B95" s="136" t="s">
        <v>542</v>
      </c>
      <c r="C95" s="127" t="s">
        <v>394</v>
      </c>
      <c r="D95" s="592">
        <v>1</v>
      </c>
      <c r="E95" s="362"/>
      <c r="F95" s="631" t="str">
        <f t="shared" ref="F95" si="12">IF(ISBLANK(C95),"", IF(E95=0, "INCLUDED", IF(ISERROR(D95*E95), E95, D95*E95)))</f>
        <v>INCLUDED</v>
      </c>
    </row>
    <row r="96" spans="1:6" customFormat="1" ht="13.8">
      <c r="A96" s="135"/>
      <c r="B96" s="113"/>
      <c r="C96" s="102"/>
      <c r="D96" s="588"/>
      <c r="E96" s="25"/>
      <c r="F96" s="25"/>
    </row>
    <row r="97" spans="1:6" customFormat="1" ht="13.8">
      <c r="A97" s="112" t="s">
        <v>543</v>
      </c>
      <c r="B97" s="115" t="s">
        <v>544</v>
      </c>
      <c r="C97" s="102"/>
      <c r="D97" s="588"/>
      <c r="E97" s="25"/>
      <c r="F97" s="25"/>
    </row>
    <row r="98" spans="1:6" customFormat="1" ht="13.8">
      <c r="A98" s="127" t="s">
        <v>63</v>
      </c>
      <c r="B98" s="137" t="s">
        <v>545</v>
      </c>
      <c r="C98" s="102" t="s">
        <v>25</v>
      </c>
      <c r="D98" s="592">
        <v>4</v>
      </c>
      <c r="E98" s="362"/>
      <c r="F98" s="631" t="str">
        <f t="shared" ref="F98:F110" si="13">IF(ISBLANK(C98),"", IF(E98=0, "INCLUDED", IF(ISERROR(D98*E98), E98, D98*E98)))</f>
        <v>INCLUDED</v>
      </c>
    </row>
    <row r="99" spans="1:6" customFormat="1" ht="13.8">
      <c r="A99" s="127" t="s">
        <v>42</v>
      </c>
      <c r="B99" s="137" t="s">
        <v>546</v>
      </c>
      <c r="C99" s="102" t="s">
        <v>25</v>
      </c>
      <c r="D99" s="592">
        <v>2</v>
      </c>
      <c r="E99" s="362"/>
      <c r="F99" s="631" t="str">
        <f t="shared" si="13"/>
        <v>INCLUDED</v>
      </c>
    </row>
    <row r="100" spans="1:6" customFormat="1" ht="13.8">
      <c r="A100" s="127" t="s">
        <v>43</v>
      </c>
      <c r="B100" s="137" t="s">
        <v>547</v>
      </c>
      <c r="C100" s="102" t="s">
        <v>25</v>
      </c>
      <c r="D100" s="592">
        <v>15</v>
      </c>
      <c r="E100" s="362"/>
      <c r="F100" s="631" t="str">
        <f t="shared" si="13"/>
        <v>INCLUDED</v>
      </c>
    </row>
    <row r="101" spans="1:6" customFormat="1" ht="13.8">
      <c r="A101" s="127" t="s">
        <v>44</v>
      </c>
      <c r="B101" s="137" t="s">
        <v>548</v>
      </c>
      <c r="C101" s="102" t="s">
        <v>25</v>
      </c>
      <c r="D101" s="592">
        <v>20</v>
      </c>
      <c r="E101" s="362"/>
      <c r="F101" s="631" t="str">
        <f t="shared" si="13"/>
        <v>INCLUDED</v>
      </c>
    </row>
    <row r="102" spans="1:6" customFormat="1" ht="13.8">
      <c r="A102" s="127" t="s">
        <v>45</v>
      </c>
      <c r="B102" s="137" t="s">
        <v>549</v>
      </c>
      <c r="C102" s="102" t="s">
        <v>25</v>
      </c>
      <c r="D102" s="592">
        <v>40</v>
      </c>
      <c r="E102" s="362"/>
      <c r="F102" s="631" t="str">
        <f t="shared" si="13"/>
        <v>INCLUDED</v>
      </c>
    </row>
    <row r="103" spans="1:6" customFormat="1" ht="27.6">
      <c r="A103" s="127" t="s">
        <v>200</v>
      </c>
      <c r="B103" s="137" t="s">
        <v>550</v>
      </c>
      <c r="C103" s="102" t="s">
        <v>25</v>
      </c>
      <c r="D103" s="592">
        <v>2</v>
      </c>
      <c r="E103" s="362"/>
      <c r="F103" s="631" t="str">
        <f t="shared" si="13"/>
        <v>INCLUDED</v>
      </c>
    </row>
    <row r="104" spans="1:6" customFormat="1" ht="13.8">
      <c r="A104" s="127" t="s">
        <v>202</v>
      </c>
      <c r="B104" s="137" t="s">
        <v>553</v>
      </c>
      <c r="C104" s="102" t="s">
        <v>25</v>
      </c>
      <c r="D104" s="592">
        <v>2</v>
      </c>
      <c r="E104" s="362"/>
      <c r="F104" s="631" t="str">
        <f t="shared" si="13"/>
        <v>INCLUDED</v>
      </c>
    </row>
    <row r="105" spans="1:6" customFormat="1" ht="13.8">
      <c r="A105" s="127" t="s">
        <v>478</v>
      </c>
      <c r="B105" s="137" t="s">
        <v>554</v>
      </c>
      <c r="C105" s="102" t="s">
        <v>25</v>
      </c>
      <c r="D105" s="592">
        <v>20</v>
      </c>
      <c r="E105" s="362"/>
      <c r="F105" s="631" t="str">
        <f t="shared" si="13"/>
        <v>INCLUDED</v>
      </c>
    </row>
    <row r="106" spans="1:6" customFormat="1" ht="13.8">
      <c r="A106" s="127" t="s">
        <v>480</v>
      </c>
      <c r="B106" s="137" t="s">
        <v>555</v>
      </c>
      <c r="C106" s="102" t="s">
        <v>25</v>
      </c>
      <c r="D106" s="592">
        <v>20</v>
      </c>
      <c r="E106" s="362"/>
      <c r="F106" s="631" t="str">
        <f t="shared" si="13"/>
        <v>INCLUDED</v>
      </c>
    </row>
    <row r="107" spans="1:6" customFormat="1" ht="13.8">
      <c r="A107" s="127" t="s">
        <v>482</v>
      </c>
      <c r="B107" s="137" t="s">
        <v>556</v>
      </c>
      <c r="C107" s="102" t="s">
        <v>25</v>
      </c>
      <c r="D107" s="595">
        <v>4</v>
      </c>
      <c r="E107" s="362"/>
      <c r="F107" s="631" t="str">
        <f t="shared" si="13"/>
        <v>INCLUDED</v>
      </c>
    </row>
    <row r="108" spans="1:6" customFormat="1" ht="13.8">
      <c r="A108" s="127" t="s">
        <v>484</v>
      </c>
      <c r="B108" s="137" t="s">
        <v>558</v>
      </c>
      <c r="C108" s="102" t="s">
        <v>25</v>
      </c>
      <c r="D108" s="595">
        <v>2</v>
      </c>
      <c r="E108" s="362"/>
      <c r="F108" s="631" t="str">
        <f t="shared" si="13"/>
        <v>INCLUDED</v>
      </c>
    </row>
    <row r="109" spans="1:6" customFormat="1" ht="13.8">
      <c r="A109" s="127" t="s">
        <v>486</v>
      </c>
      <c r="B109" s="137" t="s">
        <v>560</v>
      </c>
      <c r="C109" s="102" t="s">
        <v>25</v>
      </c>
      <c r="D109" s="595">
        <v>10</v>
      </c>
      <c r="E109" s="362"/>
      <c r="F109" s="631" t="str">
        <f t="shared" si="13"/>
        <v>INCLUDED</v>
      </c>
    </row>
    <row r="110" spans="1:6" customFormat="1" ht="13.8">
      <c r="A110" s="127" t="s">
        <v>557</v>
      </c>
      <c r="B110" s="137" t="s">
        <v>562</v>
      </c>
      <c r="C110" s="102" t="s">
        <v>25</v>
      </c>
      <c r="D110" s="595">
        <v>10</v>
      </c>
      <c r="E110" s="362"/>
      <c r="F110" s="631" t="str">
        <f t="shared" si="13"/>
        <v>INCLUDED</v>
      </c>
    </row>
    <row r="111" spans="1:6" customFormat="1" ht="13.8">
      <c r="A111" s="119"/>
      <c r="B111" s="113"/>
      <c r="C111" s="102"/>
      <c r="D111" s="588"/>
      <c r="E111" s="25"/>
      <c r="F111" s="25"/>
    </row>
    <row r="112" spans="1:6" customFormat="1" ht="13.8">
      <c r="A112" s="112" t="s">
        <v>563</v>
      </c>
      <c r="B112" s="115" t="s">
        <v>564</v>
      </c>
      <c r="C112" s="102"/>
      <c r="D112" s="588"/>
      <c r="E112" s="25"/>
      <c r="F112" s="25"/>
    </row>
    <row r="113" spans="1:6" customFormat="1" ht="13.8">
      <c r="A113" s="135" t="s">
        <v>113</v>
      </c>
      <c r="B113" s="113" t="s">
        <v>565</v>
      </c>
      <c r="C113" s="102"/>
      <c r="D113" s="588"/>
      <c r="E113" s="25"/>
      <c r="F113" s="25"/>
    </row>
    <row r="114" spans="1:6" customFormat="1" ht="13.8">
      <c r="A114" s="119" t="s">
        <v>63</v>
      </c>
      <c r="B114" s="113" t="s">
        <v>566</v>
      </c>
      <c r="C114" s="102" t="s">
        <v>25</v>
      </c>
      <c r="D114" s="588">
        <v>4</v>
      </c>
      <c r="E114" s="362"/>
      <c r="F114" s="631" t="str">
        <f t="shared" ref="F114:F117" si="14">IF(ISBLANK(C114),"", IF(E114=0, "INCLUDED", IF(ISERROR(D114*E114), E114, D114*E114)))</f>
        <v>INCLUDED</v>
      </c>
    </row>
    <row r="115" spans="1:6" customFormat="1" ht="13.8">
      <c r="A115" s="119" t="s">
        <v>42</v>
      </c>
      <c r="B115" s="113" t="s">
        <v>567</v>
      </c>
      <c r="C115" s="102" t="s">
        <v>25</v>
      </c>
      <c r="D115" s="588">
        <v>2</v>
      </c>
      <c r="E115" s="362"/>
      <c r="F115" s="631" t="str">
        <f t="shared" si="14"/>
        <v>INCLUDED</v>
      </c>
    </row>
    <row r="116" spans="1:6" customFormat="1" ht="16.2">
      <c r="A116" s="119" t="s">
        <v>43</v>
      </c>
      <c r="B116" s="113" t="s">
        <v>679</v>
      </c>
      <c r="C116" s="102" t="s">
        <v>25</v>
      </c>
      <c r="D116" s="588">
        <f>9+3</f>
        <v>12</v>
      </c>
      <c r="E116" s="362"/>
      <c r="F116" s="631" t="str">
        <f t="shared" si="14"/>
        <v>INCLUDED</v>
      </c>
    </row>
    <row r="117" spans="1:6" customFormat="1" ht="13.8">
      <c r="A117" s="119" t="s">
        <v>44</v>
      </c>
      <c r="B117" s="113" t="s">
        <v>568</v>
      </c>
      <c r="C117" s="102" t="s">
        <v>25</v>
      </c>
      <c r="D117" s="588">
        <f>5</f>
        <v>5</v>
      </c>
      <c r="E117" s="362"/>
      <c r="F117" s="631" t="str">
        <f t="shared" si="14"/>
        <v>INCLUDED</v>
      </c>
    </row>
    <row r="118" spans="1:6" customFormat="1" ht="13.8">
      <c r="A118" s="125"/>
      <c r="B118" s="113"/>
      <c r="C118" s="102"/>
      <c r="D118" s="588"/>
      <c r="E118" s="25"/>
      <c r="F118" s="25"/>
    </row>
    <row r="119" spans="1:6" customFormat="1" ht="13.8">
      <c r="A119" s="112" t="s">
        <v>569</v>
      </c>
      <c r="B119" s="115" t="s">
        <v>570</v>
      </c>
      <c r="C119" s="102"/>
      <c r="D119" s="588"/>
      <c r="E119" s="25"/>
      <c r="F119" s="25"/>
    </row>
    <row r="120" spans="1:6" customFormat="1" ht="27.6">
      <c r="A120" s="119" t="s">
        <v>63</v>
      </c>
      <c r="B120" s="137" t="s">
        <v>571</v>
      </c>
      <c r="C120" s="127" t="s">
        <v>23</v>
      </c>
      <c r="D120" s="592">
        <v>0.5</v>
      </c>
      <c r="E120" s="362"/>
      <c r="F120" s="631" t="str">
        <f t="shared" ref="F120:F122" si="15">IF(ISBLANK(C120),"", IF(E120=0, "INCLUDED", IF(ISERROR(D120*E120), E120, D120*E120)))</f>
        <v>INCLUDED</v>
      </c>
    </row>
    <row r="121" spans="1:6" customFormat="1" ht="27.6">
      <c r="A121" s="119" t="s">
        <v>63</v>
      </c>
      <c r="B121" s="137" t="s">
        <v>572</v>
      </c>
      <c r="C121" s="127" t="s">
        <v>23</v>
      </c>
      <c r="D121" s="592">
        <v>2</v>
      </c>
      <c r="E121" s="362"/>
      <c r="F121" s="631" t="str">
        <f t="shared" si="15"/>
        <v>INCLUDED</v>
      </c>
    </row>
    <row r="122" spans="1:6" customFormat="1" ht="27.6">
      <c r="A122" s="119" t="s">
        <v>63</v>
      </c>
      <c r="B122" s="137" t="s">
        <v>573</v>
      </c>
      <c r="C122" s="127" t="s">
        <v>23</v>
      </c>
      <c r="D122" s="592">
        <v>0.5</v>
      </c>
      <c r="E122" s="362"/>
      <c r="F122" s="631" t="str">
        <f t="shared" si="15"/>
        <v>INCLUDED</v>
      </c>
    </row>
    <row r="123" spans="1:6" customFormat="1" ht="13.8">
      <c r="A123" s="135"/>
      <c r="B123" s="113"/>
      <c r="C123" s="102"/>
      <c r="D123" s="588"/>
      <c r="E123" s="25"/>
      <c r="F123" s="25"/>
    </row>
    <row r="124" spans="1:6" customFormat="1" ht="27.6">
      <c r="A124" s="112" t="s">
        <v>574</v>
      </c>
      <c r="B124" s="115" t="s">
        <v>575</v>
      </c>
      <c r="C124" s="102"/>
      <c r="D124" s="588"/>
      <c r="E124" s="25"/>
      <c r="F124" s="25"/>
    </row>
    <row r="125" spans="1:6" customFormat="1" ht="13.8">
      <c r="A125" s="135" t="s">
        <v>63</v>
      </c>
      <c r="B125" s="126" t="s">
        <v>576</v>
      </c>
      <c r="C125" s="102" t="s">
        <v>25</v>
      </c>
      <c r="D125" s="592">
        <v>15</v>
      </c>
      <c r="E125" s="362"/>
      <c r="F125" s="631" t="str">
        <f t="shared" ref="F125" si="16">IF(ISBLANK(C125),"", IF(E125=0, "INCLUDED", IF(ISERROR(D125*E125), E125, D125*E125)))</f>
        <v>INCLUDED</v>
      </c>
    </row>
    <row r="126" spans="1:6" customFormat="1" ht="13.8">
      <c r="A126" s="135"/>
      <c r="B126" s="126"/>
      <c r="C126" s="127"/>
      <c r="D126" s="592"/>
      <c r="E126" s="25"/>
      <c r="F126" s="25"/>
    </row>
    <row r="127" spans="1:6" customFormat="1" ht="13.8">
      <c r="A127" s="140" t="s">
        <v>577</v>
      </c>
      <c r="B127" s="141" t="s">
        <v>578</v>
      </c>
      <c r="C127" s="142"/>
      <c r="D127" s="596"/>
      <c r="E127" s="25"/>
      <c r="F127" s="25"/>
    </row>
    <row r="128" spans="1:6" customFormat="1" ht="13.8">
      <c r="A128" s="140" t="s">
        <v>579</v>
      </c>
      <c r="B128" s="141" t="s">
        <v>580</v>
      </c>
      <c r="C128" s="142"/>
      <c r="D128" s="596"/>
      <c r="E128" s="25"/>
      <c r="F128" s="25"/>
    </row>
    <row r="129" spans="1:6" customFormat="1" ht="13.8">
      <c r="A129" s="119" t="s">
        <v>63</v>
      </c>
      <c r="B129" s="126" t="s">
        <v>581</v>
      </c>
      <c r="C129" s="134" t="s">
        <v>394</v>
      </c>
      <c r="D129" s="592">
        <v>4</v>
      </c>
      <c r="E129" s="362"/>
      <c r="F129" s="631" t="str">
        <f t="shared" ref="F129:F132" si="17">IF(ISBLANK(C129),"", IF(E129=0, "INCLUDED", IF(ISERROR(D129*E129), E129, D129*E129)))</f>
        <v>INCLUDED</v>
      </c>
    </row>
    <row r="130" spans="1:6" customFormat="1" ht="13.8">
      <c r="A130" s="119" t="s">
        <v>42</v>
      </c>
      <c r="B130" s="126" t="s">
        <v>582</v>
      </c>
      <c r="C130" s="134" t="s">
        <v>394</v>
      </c>
      <c r="D130" s="592">
        <v>2</v>
      </c>
      <c r="E130" s="362"/>
      <c r="F130" s="631" t="str">
        <f t="shared" si="17"/>
        <v>INCLUDED</v>
      </c>
    </row>
    <row r="131" spans="1:6" customFormat="1" ht="13.8">
      <c r="A131" s="119" t="s">
        <v>43</v>
      </c>
      <c r="B131" s="126" t="s">
        <v>583</v>
      </c>
      <c r="C131" s="134" t="s">
        <v>394</v>
      </c>
      <c r="D131" s="592">
        <v>1</v>
      </c>
      <c r="E131" s="362"/>
      <c r="F131" s="631" t="str">
        <f t="shared" si="17"/>
        <v>INCLUDED</v>
      </c>
    </row>
    <row r="132" spans="1:6" customFormat="1" ht="27.6">
      <c r="A132" s="119" t="s">
        <v>44</v>
      </c>
      <c r="B132" s="126" t="s">
        <v>584</v>
      </c>
      <c r="C132" s="134" t="s">
        <v>394</v>
      </c>
      <c r="D132" s="592">
        <v>1</v>
      </c>
      <c r="E132" s="362"/>
      <c r="F132" s="631" t="str">
        <f t="shared" si="17"/>
        <v>INCLUDED</v>
      </c>
    </row>
    <row r="133" spans="1:6" customFormat="1" ht="13.8">
      <c r="A133" s="140"/>
      <c r="B133" s="143"/>
      <c r="C133" s="127"/>
      <c r="D133" s="592"/>
      <c r="E133" s="25"/>
      <c r="F133" s="25"/>
    </row>
    <row r="134" spans="1:6" customFormat="1" ht="13.8">
      <c r="A134" s="140" t="s">
        <v>585</v>
      </c>
      <c r="B134" s="141" t="s">
        <v>586</v>
      </c>
      <c r="C134" s="127"/>
      <c r="D134" s="592"/>
      <c r="E134" s="25"/>
      <c r="F134" s="25"/>
    </row>
    <row r="135" spans="1:6" customFormat="1" ht="13.8">
      <c r="A135" s="119" t="s">
        <v>63</v>
      </c>
      <c r="B135" s="126" t="s">
        <v>587</v>
      </c>
      <c r="C135" s="102" t="s">
        <v>25</v>
      </c>
      <c r="D135" s="592">
        <v>24</v>
      </c>
      <c r="E135" s="362"/>
      <c r="F135" s="631" t="str">
        <f t="shared" ref="F135:F141" si="18">IF(ISBLANK(C135),"", IF(E135=0, "INCLUDED", IF(ISERROR(D135*E135), E135, D135*E135)))</f>
        <v>INCLUDED</v>
      </c>
    </row>
    <row r="136" spans="1:6" customFormat="1" ht="13.8">
      <c r="A136" s="119" t="s">
        <v>42</v>
      </c>
      <c r="B136" s="126" t="s">
        <v>588</v>
      </c>
      <c r="C136" s="102" t="s">
        <v>25</v>
      </c>
      <c r="D136" s="592">
        <v>18</v>
      </c>
      <c r="E136" s="362"/>
      <c r="F136" s="631" t="str">
        <f t="shared" si="18"/>
        <v>INCLUDED</v>
      </c>
    </row>
    <row r="137" spans="1:6" customFormat="1" ht="13.8">
      <c r="A137" s="119" t="s">
        <v>43</v>
      </c>
      <c r="B137" s="126" t="s">
        <v>589</v>
      </c>
      <c r="C137" s="102" t="s">
        <v>25</v>
      </c>
      <c r="D137" s="592">
        <v>29</v>
      </c>
      <c r="E137" s="362"/>
      <c r="F137" s="631" t="str">
        <f t="shared" si="18"/>
        <v>INCLUDED</v>
      </c>
    </row>
    <row r="138" spans="1:6" customFormat="1" ht="13.8">
      <c r="A138" s="119" t="s">
        <v>44</v>
      </c>
      <c r="B138" s="126" t="s">
        <v>590</v>
      </c>
      <c r="C138" s="102" t="s">
        <v>25</v>
      </c>
      <c r="D138" s="592">
        <v>18</v>
      </c>
      <c r="E138" s="362"/>
      <c r="F138" s="631" t="str">
        <f t="shared" si="18"/>
        <v>INCLUDED</v>
      </c>
    </row>
    <row r="139" spans="1:6" customFormat="1" ht="13.8">
      <c r="A139" s="119" t="s">
        <v>45</v>
      </c>
      <c r="B139" s="126" t="s">
        <v>591</v>
      </c>
      <c r="C139" s="102" t="s">
        <v>25</v>
      </c>
      <c r="D139" s="592">
        <f>84-D141</f>
        <v>63</v>
      </c>
      <c r="E139" s="362"/>
      <c r="F139" s="631" t="str">
        <f t="shared" si="18"/>
        <v>INCLUDED</v>
      </c>
    </row>
    <row r="140" spans="1:6" customFormat="1" ht="13.8">
      <c r="A140" s="119" t="s">
        <v>200</v>
      </c>
      <c r="B140" s="126" t="s">
        <v>592</v>
      </c>
      <c r="C140" s="102" t="s">
        <v>25</v>
      </c>
      <c r="D140" s="592">
        <v>8</v>
      </c>
      <c r="E140" s="362"/>
      <c r="F140" s="631" t="str">
        <f t="shared" si="18"/>
        <v>INCLUDED</v>
      </c>
    </row>
    <row r="141" spans="1:6" customFormat="1" ht="13.8">
      <c r="A141" s="119" t="s">
        <v>202</v>
      </c>
      <c r="B141" s="126" t="s">
        <v>593</v>
      </c>
      <c r="C141" s="102" t="s">
        <v>25</v>
      </c>
      <c r="D141" s="592">
        <v>21</v>
      </c>
      <c r="E141" s="362"/>
      <c r="F141" s="631" t="str">
        <f t="shared" si="18"/>
        <v>INCLUDED</v>
      </c>
    </row>
    <row r="142" spans="1:6" customFormat="1" ht="13.8">
      <c r="A142" s="140"/>
      <c r="B142" s="143"/>
      <c r="C142" s="127"/>
      <c r="D142" s="592"/>
      <c r="E142" s="25"/>
      <c r="F142" s="25"/>
    </row>
    <row r="143" spans="1:6" customFormat="1" ht="13.8">
      <c r="A143" s="140" t="s">
        <v>594</v>
      </c>
      <c r="B143" s="141" t="s">
        <v>595</v>
      </c>
      <c r="C143" s="127"/>
      <c r="D143" s="592"/>
      <c r="E143" s="25"/>
      <c r="F143" s="25"/>
    </row>
    <row r="144" spans="1:6" customFormat="1" ht="13.8">
      <c r="A144" s="119" t="s">
        <v>63</v>
      </c>
      <c r="B144" s="126" t="s">
        <v>596</v>
      </c>
      <c r="C144" s="102" t="s">
        <v>25</v>
      </c>
      <c r="D144" s="592">
        <v>6</v>
      </c>
      <c r="E144" s="362"/>
      <c r="F144" s="631" t="str">
        <f t="shared" ref="F144:F146" si="19">IF(ISBLANK(C144),"", IF(E144=0, "INCLUDED", IF(ISERROR(D144*E144), E144, D144*E144)))</f>
        <v>INCLUDED</v>
      </c>
    </row>
    <row r="145" spans="1:6" customFormat="1" ht="13.8">
      <c r="A145" s="119" t="s">
        <v>42</v>
      </c>
      <c r="B145" s="126" t="s">
        <v>597</v>
      </c>
      <c r="C145" s="102" t="s">
        <v>25</v>
      </c>
      <c r="D145" s="592">
        <v>24</v>
      </c>
      <c r="E145" s="362"/>
      <c r="F145" s="631" t="str">
        <f t="shared" si="19"/>
        <v>INCLUDED</v>
      </c>
    </row>
    <row r="146" spans="1:6" customFormat="1" ht="13.8">
      <c r="A146" s="119" t="s">
        <v>43</v>
      </c>
      <c r="B146" s="126" t="s">
        <v>598</v>
      </c>
      <c r="C146" s="102" t="s">
        <v>25</v>
      </c>
      <c r="D146" s="592">
        <v>24</v>
      </c>
      <c r="E146" s="362"/>
      <c r="F146" s="631" t="str">
        <f t="shared" si="19"/>
        <v>INCLUDED</v>
      </c>
    </row>
    <row r="147" spans="1:6" customFormat="1" ht="13.8">
      <c r="A147" s="119"/>
      <c r="B147" s="126"/>
      <c r="C147" s="134"/>
      <c r="D147" s="592"/>
      <c r="E147" s="25"/>
      <c r="F147" s="25"/>
    </row>
    <row r="148" spans="1:6" customFormat="1" ht="13.8">
      <c r="A148" s="140" t="s">
        <v>599</v>
      </c>
      <c r="B148" s="141" t="s">
        <v>600</v>
      </c>
      <c r="C148" s="134"/>
      <c r="D148" s="592"/>
      <c r="E148" s="25"/>
      <c r="F148" s="25"/>
    </row>
    <row r="149" spans="1:6" customFormat="1" ht="41.4">
      <c r="A149" s="119" t="s">
        <v>63</v>
      </c>
      <c r="B149" s="120" t="s">
        <v>804</v>
      </c>
      <c r="C149" s="145" t="s">
        <v>12</v>
      </c>
      <c r="D149" s="597">
        <v>12</v>
      </c>
      <c r="E149" s="362"/>
      <c r="F149" s="631" t="str">
        <f t="shared" ref="F149:F151" si="20">IF(ISBLANK(C149),"", IF(E149=0, "INCLUDED", IF(ISERROR(D149*E149), E149, D149*E149)))</f>
        <v>INCLUDED</v>
      </c>
    </row>
    <row r="150" spans="1:6" customFormat="1" ht="27.6">
      <c r="A150" s="119" t="s">
        <v>42</v>
      </c>
      <c r="B150" s="120" t="s">
        <v>805</v>
      </c>
      <c r="C150" s="146" t="s">
        <v>12</v>
      </c>
      <c r="D150" s="598">
        <v>1</v>
      </c>
      <c r="E150" s="362"/>
      <c r="F150" s="631" t="str">
        <f t="shared" si="20"/>
        <v>INCLUDED</v>
      </c>
    </row>
    <row r="151" spans="1:6" customFormat="1" ht="27.6">
      <c r="A151" s="119" t="s">
        <v>43</v>
      </c>
      <c r="B151" s="120" t="s">
        <v>806</v>
      </c>
      <c r="C151" s="146" t="s">
        <v>12</v>
      </c>
      <c r="D151" s="598">
        <v>1</v>
      </c>
      <c r="E151" s="362"/>
      <c r="F151" s="631" t="str">
        <f t="shared" si="20"/>
        <v>INCLUDED</v>
      </c>
    </row>
    <row r="152" spans="1:6" customFormat="1" ht="13.8">
      <c r="A152" s="119"/>
      <c r="B152" s="144"/>
      <c r="C152" s="147"/>
      <c r="D152" s="599"/>
      <c r="E152" s="25"/>
      <c r="F152" s="25"/>
    </row>
    <row r="153" spans="1:6" customFormat="1" ht="13.8">
      <c r="A153" s="148" t="s">
        <v>604</v>
      </c>
      <c r="B153" s="149" t="s">
        <v>605</v>
      </c>
      <c r="C153" s="147"/>
      <c r="D153" s="599"/>
      <c r="E153" s="25"/>
      <c r="F153" s="25"/>
    </row>
    <row r="154" spans="1:6" customFormat="1" ht="13.8">
      <c r="A154" s="150" t="s">
        <v>63</v>
      </c>
      <c r="B154" s="144" t="s">
        <v>606</v>
      </c>
      <c r="C154" s="151" t="s">
        <v>191</v>
      </c>
      <c r="D154" s="600">
        <v>1</v>
      </c>
      <c r="E154" s="362"/>
      <c r="F154" s="631" t="str">
        <f t="shared" ref="F154" si="21">IF(ISBLANK(C154),"", IF(E154=0, "INCLUDED", IF(ISERROR(D154*E154), E154, D154*E154)))</f>
        <v>INCLUDED</v>
      </c>
    </row>
    <row r="155" spans="1:6" customFormat="1" ht="13.8">
      <c r="A155" s="150"/>
      <c r="B155" s="144"/>
      <c r="C155" s="151"/>
      <c r="D155" s="600"/>
      <c r="E155" s="25"/>
      <c r="F155" s="25"/>
    </row>
    <row r="156" spans="1:6" customFormat="1" ht="13.8">
      <c r="A156" s="152" t="s">
        <v>607</v>
      </c>
      <c r="B156" s="153" t="s">
        <v>608</v>
      </c>
      <c r="C156" s="154"/>
      <c r="D156" s="601"/>
      <c r="E156" s="25"/>
      <c r="F156" s="25"/>
    </row>
    <row r="157" spans="1:6" customFormat="1" ht="13.8">
      <c r="A157" s="135" t="s">
        <v>63</v>
      </c>
      <c r="B157" s="136" t="s">
        <v>609</v>
      </c>
      <c r="C157" s="127" t="s">
        <v>23</v>
      </c>
      <c r="D157" s="592">
        <v>10</v>
      </c>
      <c r="E157" s="362"/>
      <c r="F157" s="631" t="str">
        <f t="shared" ref="F157" si="22">IF(ISBLANK(C157),"", IF(E157=0, "INCLUDED", IF(ISERROR(D157*E157), E157, D157*E157)))</f>
        <v>INCLUDED</v>
      </c>
    </row>
    <row r="158" spans="1:6" customFormat="1" ht="13.8">
      <c r="A158" s="135"/>
      <c r="B158" s="136"/>
      <c r="C158" s="127"/>
      <c r="D158" s="592"/>
      <c r="E158" s="25"/>
      <c r="F158" s="25"/>
    </row>
    <row r="159" spans="1:6" customFormat="1" ht="13.8">
      <c r="A159" s="155" t="s">
        <v>745</v>
      </c>
      <c r="B159" s="156" t="s">
        <v>610</v>
      </c>
      <c r="C159" s="157"/>
      <c r="D159" s="602"/>
      <c r="E159" s="25"/>
      <c r="F159" s="25"/>
    </row>
    <row r="160" spans="1:6" customFormat="1" ht="13.8">
      <c r="A160" s="158" t="s">
        <v>872</v>
      </c>
      <c r="B160" s="159" t="s">
        <v>612</v>
      </c>
      <c r="C160" s="160"/>
      <c r="D160" s="602"/>
      <c r="E160" s="25"/>
      <c r="F160" s="25"/>
    </row>
    <row r="161" spans="1:6" customFormat="1" ht="41.4">
      <c r="A161" s="157" t="s">
        <v>81</v>
      </c>
      <c r="B161" s="161" t="s">
        <v>613</v>
      </c>
      <c r="C161" s="160" t="s">
        <v>14</v>
      </c>
      <c r="D161" s="597">
        <v>1</v>
      </c>
      <c r="E161" s="362"/>
      <c r="F161" s="631" t="str">
        <f t="shared" ref="F161" si="23">IF(ISBLANK(C161),"", IF(E161=0, "INCLUDED", IF(ISERROR(D161*E161), E161, D161*E161)))</f>
        <v>INCLUDED</v>
      </c>
    </row>
    <row r="162" spans="1:6" customFormat="1" ht="13.8">
      <c r="A162" s="157"/>
      <c r="B162" s="161"/>
      <c r="C162" s="160"/>
      <c r="D162" s="592"/>
      <c r="E162" s="25"/>
      <c r="F162" s="25"/>
    </row>
    <row r="163" spans="1:6" customFormat="1" ht="13.8">
      <c r="A163" s="157" t="s">
        <v>381</v>
      </c>
      <c r="B163" s="162" t="s">
        <v>614</v>
      </c>
      <c r="C163" s="160"/>
      <c r="D163" s="592"/>
      <c r="E163" s="25"/>
      <c r="F163" s="25"/>
    </row>
    <row r="164" spans="1:6" s="15" customFormat="1">
      <c r="A164" s="157" t="s">
        <v>113</v>
      </c>
      <c r="B164" s="161" t="s">
        <v>615</v>
      </c>
      <c r="C164" s="160" t="s">
        <v>14</v>
      </c>
      <c r="D164" s="592">
        <v>2</v>
      </c>
      <c r="E164" s="362"/>
      <c r="F164" s="631" t="str">
        <f t="shared" ref="F164:F167" si="24">IF(ISBLANK(C164),"", IF(E164=0, "INCLUDED", IF(ISERROR(D164*E164), E164, D164*E164)))</f>
        <v>INCLUDED</v>
      </c>
    </row>
    <row r="165" spans="1:6" customFormat="1" ht="13.8">
      <c r="A165" s="157" t="s">
        <v>114</v>
      </c>
      <c r="B165" s="161" t="s">
        <v>616</v>
      </c>
      <c r="C165" s="160" t="s">
        <v>14</v>
      </c>
      <c r="D165" s="592">
        <v>2</v>
      </c>
      <c r="E165" s="362"/>
      <c r="F165" s="631" t="str">
        <f t="shared" si="24"/>
        <v>INCLUDED</v>
      </c>
    </row>
    <row r="166" spans="1:6" customFormat="1" ht="13.8">
      <c r="A166" s="157" t="s">
        <v>70</v>
      </c>
      <c r="B166" s="163" t="s">
        <v>617</v>
      </c>
      <c r="C166" s="164" t="s">
        <v>14</v>
      </c>
      <c r="D166" s="592">
        <v>2</v>
      </c>
      <c r="E166" s="362"/>
      <c r="F166" s="631" t="str">
        <f t="shared" si="24"/>
        <v>INCLUDED</v>
      </c>
    </row>
    <row r="167" spans="1:6" customFormat="1" ht="13.8">
      <c r="A167" s="157" t="s">
        <v>139</v>
      </c>
      <c r="B167" s="163" t="s">
        <v>618</v>
      </c>
      <c r="C167" s="164" t="s">
        <v>14</v>
      </c>
      <c r="D167" s="592">
        <v>2</v>
      </c>
      <c r="E167" s="362"/>
      <c r="F167" s="631" t="str">
        <f t="shared" si="24"/>
        <v>INCLUDED</v>
      </c>
    </row>
    <row r="168" spans="1:6" customFormat="1" ht="13.8">
      <c r="A168" s="157" t="s">
        <v>441</v>
      </c>
      <c r="B168" s="162" t="s">
        <v>619</v>
      </c>
      <c r="C168" s="160"/>
      <c r="D168" s="592"/>
      <c r="E168" s="25"/>
      <c r="F168" s="25"/>
    </row>
    <row r="169" spans="1:6" customFormat="1" ht="13.8">
      <c r="A169" s="157" t="s">
        <v>113</v>
      </c>
      <c r="B169" s="161" t="s">
        <v>620</v>
      </c>
      <c r="C169" s="160" t="s">
        <v>14</v>
      </c>
      <c r="D169" s="592">
        <v>2</v>
      </c>
      <c r="E169" s="362"/>
      <c r="F169" s="631" t="str">
        <f t="shared" ref="F169:F171" si="25">IF(ISBLANK(C169),"", IF(E169=0, "INCLUDED", IF(ISERROR(D169*E169), E169, D169*E169)))</f>
        <v>INCLUDED</v>
      </c>
    </row>
    <row r="170" spans="1:6" customFormat="1" ht="27.6">
      <c r="A170" s="157" t="s">
        <v>114</v>
      </c>
      <c r="B170" s="161" t="s">
        <v>621</v>
      </c>
      <c r="C170" s="160" t="s">
        <v>14</v>
      </c>
      <c r="D170" s="592">
        <v>2</v>
      </c>
      <c r="E170" s="362"/>
      <c r="F170" s="631" t="str">
        <f t="shared" si="25"/>
        <v>INCLUDED</v>
      </c>
    </row>
    <row r="171" spans="1:6" customFormat="1" ht="16.8">
      <c r="A171" s="157" t="s">
        <v>115</v>
      </c>
      <c r="B171" s="161" t="s">
        <v>680</v>
      </c>
      <c r="C171" s="160" t="s">
        <v>191</v>
      </c>
      <c r="D171" s="592">
        <v>1</v>
      </c>
      <c r="E171" s="362"/>
      <c r="F171" s="631" t="str">
        <f t="shared" si="25"/>
        <v>INCLUDED</v>
      </c>
    </row>
    <row r="172" spans="1:6" customFormat="1" ht="13.8">
      <c r="A172" s="127"/>
      <c r="B172" s="143"/>
      <c r="C172" s="127"/>
      <c r="D172" s="592"/>
      <c r="E172" s="25"/>
      <c r="F172" s="25"/>
    </row>
    <row r="173" spans="1:6" customFormat="1" ht="13.8">
      <c r="A173" s="155" t="s">
        <v>873</v>
      </c>
      <c r="B173" s="162" t="s">
        <v>622</v>
      </c>
      <c r="C173" s="127"/>
      <c r="D173" s="592"/>
      <c r="E173" s="25"/>
      <c r="F173" s="25"/>
    </row>
    <row r="174" spans="1:6" customFormat="1" ht="13.8">
      <c r="A174" s="165" t="s">
        <v>113</v>
      </c>
      <c r="B174" s="162" t="s">
        <v>623</v>
      </c>
      <c r="C174" s="166" t="s">
        <v>57</v>
      </c>
      <c r="D174" s="592">
        <v>1</v>
      </c>
      <c r="E174" s="362"/>
      <c r="F174" s="631" t="str">
        <f t="shared" ref="F174" si="26">IF(ISBLANK(C174),"", IF(E174=0, "INCLUDED", IF(ISERROR(D174*E174), E174, D174*E174)))</f>
        <v>INCLUDED</v>
      </c>
    </row>
    <row r="175" spans="1:6" customFormat="1" ht="13.8">
      <c r="A175" s="127"/>
      <c r="B175" s="143"/>
      <c r="C175" s="127"/>
      <c r="D175" s="592"/>
      <c r="E175" s="25"/>
      <c r="F175" s="25"/>
    </row>
    <row r="176" spans="1:6" customFormat="1" ht="13.8">
      <c r="A176" s="167" t="s">
        <v>874</v>
      </c>
      <c r="B176" s="168" t="s">
        <v>624</v>
      </c>
      <c r="C176" s="169"/>
      <c r="D176" s="592"/>
      <c r="E176" s="25"/>
      <c r="F176" s="25"/>
    </row>
    <row r="177" spans="1:6" customFormat="1" ht="13.8">
      <c r="A177" s="165" t="s">
        <v>113</v>
      </c>
      <c r="B177" s="126" t="s">
        <v>625</v>
      </c>
      <c r="C177" s="166" t="s">
        <v>57</v>
      </c>
      <c r="D177" s="592">
        <v>4</v>
      </c>
      <c r="E177" s="362"/>
      <c r="F177" s="631" t="str">
        <f t="shared" ref="F177" si="27">IF(ISBLANK(C177),"", IF(E177=0, "INCLUDED", IF(ISERROR(D177*E177), E177, D177*E177)))</f>
        <v>INCLUDED</v>
      </c>
    </row>
    <row r="178" spans="1:6" customFormat="1" ht="13.8">
      <c r="A178" s="133"/>
      <c r="B178" s="170"/>
      <c r="C178" s="133"/>
      <c r="D178" s="604"/>
      <c r="E178" s="25"/>
      <c r="F178" s="25"/>
    </row>
    <row r="179" spans="1:6" customFormat="1" ht="13.8">
      <c r="A179" s="195" t="s">
        <v>807</v>
      </c>
      <c r="B179" s="204" t="s">
        <v>808</v>
      </c>
      <c r="C179" s="166"/>
      <c r="D179" s="603"/>
      <c r="E179" s="25"/>
      <c r="F179" s="25"/>
    </row>
    <row r="180" spans="1:6" customFormat="1" ht="41.4">
      <c r="A180" s="241">
        <v>1</v>
      </c>
      <c r="B180" s="242" t="s">
        <v>809</v>
      </c>
      <c r="C180" s="243" t="s">
        <v>36</v>
      </c>
      <c r="D180" s="607">
        <v>14237</v>
      </c>
      <c r="E180" s="362"/>
      <c r="F180" s="631" t="str">
        <f t="shared" ref="F180:F235" si="28">IF(ISBLANK(C180),"", IF(E180=0, "INCLUDED", IF(ISERROR(D180*E180), E180, D180*E180)))</f>
        <v>INCLUDED</v>
      </c>
    </row>
    <row r="181" spans="1:6" customFormat="1" ht="13.8">
      <c r="A181" s="241">
        <f>A180+1</f>
        <v>2</v>
      </c>
      <c r="B181" s="242" t="s">
        <v>810</v>
      </c>
      <c r="C181" s="243" t="s">
        <v>36</v>
      </c>
      <c r="D181" s="607">
        <v>1216</v>
      </c>
      <c r="E181" s="362"/>
      <c r="F181" s="631" t="str">
        <f t="shared" si="28"/>
        <v>INCLUDED</v>
      </c>
    </row>
    <row r="182" spans="1:6" customFormat="1" ht="13.8">
      <c r="A182" s="241">
        <f t="shared" ref="A182:A235" si="29">A181+1</f>
        <v>3</v>
      </c>
      <c r="B182" s="242" t="s">
        <v>811</v>
      </c>
      <c r="C182" s="243" t="s">
        <v>36</v>
      </c>
      <c r="D182" s="607">
        <v>225</v>
      </c>
      <c r="E182" s="362"/>
      <c r="F182" s="631" t="str">
        <f t="shared" si="28"/>
        <v>INCLUDED</v>
      </c>
    </row>
    <row r="183" spans="1:6" customFormat="1" ht="13.8">
      <c r="A183" s="241">
        <f t="shared" si="29"/>
        <v>4</v>
      </c>
      <c r="B183" s="242" t="s">
        <v>812</v>
      </c>
      <c r="C183" s="243" t="s">
        <v>36</v>
      </c>
      <c r="D183" s="607">
        <v>15</v>
      </c>
      <c r="E183" s="362"/>
      <c r="F183" s="631" t="str">
        <f t="shared" si="28"/>
        <v>INCLUDED</v>
      </c>
    </row>
    <row r="184" spans="1:6" customFormat="1" ht="13.8">
      <c r="A184" s="241">
        <f t="shared" si="29"/>
        <v>5</v>
      </c>
      <c r="B184" s="242" t="s">
        <v>813</v>
      </c>
      <c r="C184" s="243" t="s">
        <v>36</v>
      </c>
      <c r="D184" s="607">
        <v>1414</v>
      </c>
      <c r="E184" s="362"/>
      <c r="F184" s="631" t="str">
        <f t="shared" si="28"/>
        <v>INCLUDED</v>
      </c>
    </row>
    <row r="185" spans="1:6" customFormat="1" ht="41.4">
      <c r="A185" s="241">
        <f t="shared" si="29"/>
        <v>6</v>
      </c>
      <c r="B185" s="242" t="s">
        <v>814</v>
      </c>
      <c r="C185" s="243" t="s">
        <v>36</v>
      </c>
      <c r="D185" s="607">
        <v>5061</v>
      </c>
      <c r="E185" s="362"/>
      <c r="F185" s="631" t="str">
        <f t="shared" si="28"/>
        <v>INCLUDED</v>
      </c>
    </row>
    <row r="186" spans="1:6" customFormat="1" ht="13.8">
      <c r="A186" s="241">
        <f t="shared" si="29"/>
        <v>7</v>
      </c>
      <c r="B186" s="242" t="s">
        <v>815</v>
      </c>
      <c r="C186" s="243" t="s">
        <v>12</v>
      </c>
      <c r="D186" s="607">
        <v>356</v>
      </c>
      <c r="E186" s="362"/>
      <c r="F186" s="631" t="str">
        <f t="shared" si="28"/>
        <v>INCLUDED</v>
      </c>
    </row>
    <row r="187" spans="1:6" customFormat="1" ht="13.8">
      <c r="A187" s="241">
        <f t="shared" si="29"/>
        <v>8</v>
      </c>
      <c r="B187" s="242" t="s">
        <v>816</v>
      </c>
      <c r="C187" s="243" t="s">
        <v>36</v>
      </c>
      <c r="D187" s="607">
        <v>41</v>
      </c>
      <c r="E187" s="362"/>
      <c r="F187" s="631" t="str">
        <f t="shared" si="28"/>
        <v>INCLUDED</v>
      </c>
    </row>
    <row r="188" spans="1:6" customFormat="1" ht="27.6">
      <c r="A188" s="241">
        <f t="shared" si="29"/>
        <v>9</v>
      </c>
      <c r="B188" s="242" t="s">
        <v>817</v>
      </c>
      <c r="C188" s="243" t="s">
        <v>12</v>
      </c>
      <c r="D188" s="607">
        <v>88</v>
      </c>
      <c r="E188" s="362"/>
      <c r="F188" s="631" t="str">
        <f t="shared" si="28"/>
        <v>INCLUDED</v>
      </c>
    </row>
    <row r="189" spans="1:6" customFormat="1" ht="13.8">
      <c r="A189" s="241">
        <f t="shared" si="29"/>
        <v>10</v>
      </c>
      <c r="B189" s="242" t="s">
        <v>818</v>
      </c>
      <c r="C189" s="243" t="s">
        <v>819</v>
      </c>
      <c r="D189" s="607">
        <v>240</v>
      </c>
      <c r="E189" s="362"/>
      <c r="F189" s="631" t="str">
        <f t="shared" si="28"/>
        <v>INCLUDED</v>
      </c>
    </row>
    <row r="190" spans="1:6" customFormat="1" ht="13.8">
      <c r="A190" s="241">
        <f t="shared" si="29"/>
        <v>11</v>
      </c>
      <c r="B190" s="242" t="s">
        <v>820</v>
      </c>
      <c r="C190" s="243" t="s">
        <v>819</v>
      </c>
      <c r="D190" s="607">
        <v>18480</v>
      </c>
      <c r="E190" s="362"/>
      <c r="F190" s="631" t="str">
        <f t="shared" si="28"/>
        <v>INCLUDED</v>
      </c>
    </row>
    <row r="191" spans="1:6" customFormat="1" ht="13.8">
      <c r="A191" s="241">
        <f t="shared" si="29"/>
        <v>12</v>
      </c>
      <c r="B191" s="242" t="s">
        <v>821</v>
      </c>
      <c r="C191" s="243" t="s">
        <v>819</v>
      </c>
      <c r="D191" s="607">
        <v>18480</v>
      </c>
      <c r="E191" s="362"/>
      <c r="F191" s="631" t="str">
        <f t="shared" si="28"/>
        <v>INCLUDED</v>
      </c>
    </row>
    <row r="192" spans="1:6" customFormat="1" ht="41.4">
      <c r="A192" s="241">
        <f t="shared" si="29"/>
        <v>13</v>
      </c>
      <c r="B192" s="242" t="s">
        <v>822</v>
      </c>
      <c r="C192" s="243" t="s">
        <v>819</v>
      </c>
      <c r="D192" s="607">
        <v>3000</v>
      </c>
      <c r="E192" s="362"/>
      <c r="F192" s="631" t="str">
        <f t="shared" si="28"/>
        <v>INCLUDED</v>
      </c>
    </row>
    <row r="193" spans="1:6" customFormat="1" ht="41.4">
      <c r="A193" s="241">
        <f t="shared" si="29"/>
        <v>14</v>
      </c>
      <c r="B193" s="242" t="s">
        <v>823</v>
      </c>
      <c r="C193" s="243" t="s">
        <v>819</v>
      </c>
      <c r="D193" s="607">
        <v>1100</v>
      </c>
      <c r="E193" s="362"/>
      <c r="F193" s="631" t="str">
        <f t="shared" si="28"/>
        <v>INCLUDED</v>
      </c>
    </row>
    <row r="194" spans="1:6" customFormat="1" ht="41.4">
      <c r="A194" s="241">
        <f t="shared" si="29"/>
        <v>15</v>
      </c>
      <c r="B194" s="242" t="s">
        <v>824</v>
      </c>
      <c r="C194" s="243" t="s">
        <v>819</v>
      </c>
      <c r="D194" s="607">
        <v>135</v>
      </c>
      <c r="E194" s="362"/>
      <c r="F194" s="631" t="str">
        <f t="shared" si="28"/>
        <v>INCLUDED</v>
      </c>
    </row>
    <row r="195" spans="1:6" customFormat="1" ht="13.8">
      <c r="A195" s="241">
        <f t="shared" si="29"/>
        <v>16</v>
      </c>
      <c r="B195" s="242" t="s">
        <v>825</v>
      </c>
      <c r="C195" s="243" t="s">
        <v>14</v>
      </c>
      <c r="D195" s="607">
        <v>2</v>
      </c>
      <c r="E195" s="362"/>
      <c r="F195" s="631" t="str">
        <f t="shared" si="28"/>
        <v>INCLUDED</v>
      </c>
    </row>
    <row r="196" spans="1:6" customFormat="1" ht="13.8">
      <c r="A196" s="241">
        <f t="shared" si="29"/>
        <v>17</v>
      </c>
      <c r="B196" s="242" t="s">
        <v>826</v>
      </c>
      <c r="C196" s="243" t="s">
        <v>14</v>
      </c>
      <c r="D196" s="607">
        <v>2</v>
      </c>
      <c r="E196" s="362"/>
      <c r="F196" s="631" t="str">
        <f t="shared" si="28"/>
        <v>INCLUDED</v>
      </c>
    </row>
    <row r="197" spans="1:6" customFormat="1" ht="13.8">
      <c r="A197" s="241">
        <f t="shared" si="29"/>
        <v>18</v>
      </c>
      <c r="B197" s="242" t="s">
        <v>827</v>
      </c>
      <c r="C197" s="243" t="s">
        <v>828</v>
      </c>
      <c r="D197" s="607">
        <v>200</v>
      </c>
      <c r="E197" s="362"/>
      <c r="F197" s="631" t="str">
        <f t="shared" si="28"/>
        <v>INCLUDED</v>
      </c>
    </row>
    <row r="198" spans="1:6" customFormat="1" ht="13.8">
      <c r="A198" s="241">
        <f t="shared" si="29"/>
        <v>19</v>
      </c>
      <c r="B198" s="242" t="s">
        <v>829</v>
      </c>
      <c r="C198" s="243" t="s">
        <v>14</v>
      </c>
      <c r="D198" s="607">
        <v>3</v>
      </c>
      <c r="E198" s="362"/>
      <c r="F198" s="631" t="str">
        <f t="shared" si="28"/>
        <v>INCLUDED</v>
      </c>
    </row>
    <row r="199" spans="1:6" customFormat="1" ht="27.6">
      <c r="A199" s="241">
        <f t="shared" si="29"/>
        <v>20</v>
      </c>
      <c r="B199" s="242" t="s">
        <v>830</v>
      </c>
      <c r="C199" s="243" t="s">
        <v>828</v>
      </c>
      <c r="D199" s="607">
        <v>30</v>
      </c>
      <c r="E199" s="362"/>
      <c r="F199" s="631" t="str">
        <f t="shared" si="28"/>
        <v>INCLUDED</v>
      </c>
    </row>
    <row r="200" spans="1:6" customFormat="1" ht="27.6">
      <c r="A200" s="241">
        <f t="shared" si="29"/>
        <v>21</v>
      </c>
      <c r="B200" s="242" t="s">
        <v>831</v>
      </c>
      <c r="C200" s="243" t="s">
        <v>828</v>
      </c>
      <c r="D200" s="607">
        <v>30</v>
      </c>
      <c r="E200" s="362"/>
      <c r="F200" s="631" t="str">
        <f t="shared" si="28"/>
        <v>INCLUDED</v>
      </c>
    </row>
    <row r="201" spans="1:6" customFormat="1" ht="27.6">
      <c r="A201" s="241">
        <f t="shared" si="29"/>
        <v>22</v>
      </c>
      <c r="B201" s="242" t="s">
        <v>832</v>
      </c>
      <c r="C201" s="243" t="s">
        <v>828</v>
      </c>
      <c r="D201" s="607">
        <v>30</v>
      </c>
      <c r="E201" s="362"/>
      <c r="F201" s="631" t="str">
        <f t="shared" si="28"/>
        <v>INCLUDED</v>
      </c>
    </row>
    <row r="202" spans="1:6" customFormat="1" ht="13.8">
      <c r="A202" s="241">
        <f t="shared" si="29"/>
        <v>23</v>
      </c>
      <c r="B202" s="242" t="s">
        <v>833</v>
      </c>
      <c r="C202" s="243" t="s">
        <v>828</v>
      </c>
      <c r="D202" s="607">
        <v>1200</v>
      </c>
      <c r="E202" s="362"/>
      <c r="F202" s="631" t="str">
        <f t="shared" si="28"/>
        <v>INCLUDED</v>
      </c>
    </row>
    <row r="203" spans="1:6" customFormat="1" ht="13.8">
      <c r="A203" s="241">
        <f t="shared" si="29"/>
        <v>24</v>
      </c>
      <c r="B203" s="242" t="s">
        <v>834</v>
      </c>
      <c r="C203" s="243" t="s">
        <v>828</v>
      </c>
      <c r="D203" s="607">
        <v>600</v>
      </c>
      <c r="E203" s="362"/>
      <c r="F203" s="631" t="str">
        <f t="shared" si="28"/>
        <v>INCLUDED</v>
      </c>
    </row>
    <row r="204" spans="1:6" customFormat="1" ht="13.8">
      <c r="A204" s="241">
        <f t="shared" si="29"/>
        <v>25</v>
      </c>
      <c r="B204" s="242" t="s">
        <v>835</v>
      </c>
      <c r="C204" s="243" t="s">
        <v>828</v>
      </c>
      <c r="D204" s="607">
        <v>200</v>
      </c>
      <c r="E204" s="362"/>
      <c r="F204" s="631" t="str">
        <f t="shared" si="28"/>
        <v>INCLUDED</v>
      </c>
    </row>
    <row r="205" spans="1:6" customFormat="1" ht="13.8">
      <c r="A205" s="241">
        <f t="shared" si="29"/>
        <v>26</v>
      </c>
      <c r="B205" s="242" t="s">
        <v>836</v>
      </c>
      <c r="C205" s="243" t="s">
        <v>828</v>
      </c>
      <c r="D205" s="607">
        <v>200</v>
      </c>
      <c r="E205" s="362"/>
      <c r="F205" s="631" t="str">
        <f t="shared" si="28"/>
        <v>INCLUDED</v>
      </c>
    </row>
    <row r="206" spans="1:6" customFormat="1" ht="13.8">
      <c r="A206" s="241">
        <f t="shared" si="29"/>
        <v>27</v>
      </c>
      <c r="B206" s="242" t="s">
        <v>837</v>
      </c>
      <c r="C206" s="243" t="s">
        <v>14</v>
      </c>
      <c r="D206" s="607">
        <v>2</v>
      </c>
      <c r="E206" s="362"/>
      <c r="F206" s="631" t="str">
        <f t="shared" si="28"/>
        <v>INCLUDED</v>
      </c>
    </row>
    <row r="207" spans="1:6" customFormat="1" ht="41.4">
      <c r="A207" s="241">
        <f t="shared" si="29"/>
        <v>28</v>
      </c>
      <c r="B207" s="242" t="s">
        <v>838</v>
      </c>
      <c r="C207" s="243" t="s">
        <v>819</v>
      </c>
      <c r="D207" s="607">
        <v>450</v>
      </c>
      <c r="E207" s="362"/>
      <c r="F207" s="631" t="str">
        <f t="shared" si="28"/>
        <v>INCLUDED</v>
      </c>
    </row>
    <row r="208" spans="1:6" customFormat="1" ht="55.2">
      <c r="A208" s="241">
        <f t="shared" si="29"/>
        <v>29</v>
      </c>
      <c r="B208" s="242" t="s">
        <v>839</v>
      </c>
      <c r="C208" s="243" t="s">
        <v>819</v>
      </c>
      <c r="D208" s="607">
        <v>101</v>
      </c>
      <c r="E208" s="362"/>
      <c r="F208" s="631" t="str">
        <f t="shared" si="28"/>
        <v>INCLUDED</v>
      </c>
    </row>
    <row r="209" spans="1:6" customFormat="1" ht="41.4">
      <c r="A209" s="241">
        <f t="shared" si="29"/>
        <v>30</v>
      </c>
      <c r="B209" s="242" t="s">
        <v>840</v>
      </c>
      <c r="C209" s="243" t="s">
        <v>14</v>
      </c>
      <c r="D209" s="607">
        <v>1</v>
      </c>
      <c r="E209" s="362"/>
      <c r="F209" s="631" t="str">
        <f t="shared" si="28"/>
        <v>INCLUDED</v>
      </c>
    </row>
    <row r="210" spans="1:6" customFormat="1" ht="55.2">
      <c r="A210" s="241">
        <f t="shared" si="29"/>
        <v>31</v>
      </c>
      <c r="B210" s="242" t="s">
        <v>841</v>
      </c>
      <c r="C210" s="243" t="s">
        <v>819</v>
      </c>
      <c r="D210" s="662">
        <v>91</v>
      </c>
      <c r="E210" s="362"/>
      <c r="F210" s="631" t="str">
        <f t="shared" si="28"/>
        <v>INCLUDED</v>
      </c>
    </row>
    <row r="211" spans="1:6" customFormat="1" ht="55.2">
      <c r="A211" s="241">
        <f t="shared" si="29"/>
        <v>32</v>
      </c>
      <c r="B211" s="242" t="s">
        <v>842</v>
      </c>
      <c r="C211" s="243" t="s">
        <v>819</v>
      </c>
      <c r="D211" s="607">
        <v>350</v>
      </c>
      <c r="E211" s="362"/>
      <c r="F211" s="631" t="str">
        <f t="shared" si="28"/>
        <v>INCLUDED</v>
      </c>
    </row>
    <row r="212" spans="1:6" customFormat="1" ht="55.2">
      <c r="A212" s="241">
        <f t="shared" si="29"/>
        <v>33</v>
      </c>
      <c r="B212" s="242" t="s">
        <v>843</v>
      </c>
      <c r="C212" s="243" t="s">
        <v>819</v>
      </c>
      <c r="D212" s="607">
        <v>450</v>
      </c>
      <c r="E212" s="362"/>
      <c r="F212" s="631" t="str">
        <f t="shared" si="28"/>
        <v>INCLUDED</v>
      </c>
    </row>
    <row r="213" spans="1:6" customFormat="1" ht="55.2">
      <c r="A213" s="241">
        <f t="shared" si="29"/>
        <v>34</v>
      </c>
      <c r="B213" s="242" t="s">
        <v>844</v>
      </c>
      <c r="C213" s="243" t="s">
        <v>819</v>
      </c>
      <c r="D213" s="607">
        <v>18</v>
      </c>
      <c r="E213" s="362"/>
      <c r="F213" s="631" t="str">
        <f t="shared" si="28"/>
        <v>INCLUDED</v>
      </c>
    </row>
    <row r="214" spans="1:6" customFormat="1" ht="13.8">
      <c r="A214" s="241">
        <f t="shared" si="29"/>
        <v>35</v>
      </c>
      <c r="B214" s="242" t="s">
        <v>845</v>
      </c>
      <c r="C214" s="243" t="s">
        <v>14</v>
      </c>
      <c r="D214" s="607">
        <v>1</v>
      </c>
      <c r="E214" s="362"/>
      <c r="F214" s="631" t="str">
        <f t="shared" si="28"/>
        <v>INCLUDED</v>
      </c>
    </row>
    <row r="215" spans="1:6" customFormat="1" ht="55.2">
      <c r="A215" s="241">
        <f t="shared" si="29"/>
        <v>36</v>
      </c>
      <c r="B215" s="242" t="s">
        <v>846</v>
      </c>
      <c r="C215" s="243" t="s">
        <v>819</v>
      </c>
      <c r="D215" s="607">
        <v>120</v>
      </c>
      <c r="E215" s="362"/>
      <c r="F215" s="631" t="str">
        <f t="shared" si="28"/>
        <v>INCLUDED</v>
      </c>
    </row>
    <row r="216" spans="1:6" customFormat="1" ht="82.8">
      <c r="A216" s="241">
        <f t="shared" si="29"/>
        <v>37</v>
      </c>
      <c r="B216" s="242" t="s">
        <v>847</v>
      </c>
      <c r="C216" s="243" t="s">
        <v>819</v>
      </c>
      <c r="D216" s="607">
        <v>360</v>
      </c>
      <c r="E216" s="362"/>
      <c r="F216" s="631" t="str">
        <f t="shared" si="28"/>
        <v>INCLUDED</v>
      </c>
    </row>
    <row r="217" spans="1:6" customFormat="1" ht="96.6">
      <c r="A217" s="241">
        <f t="shared" si="29"/>
        <v>38</v>
      </c>
      <c r="B217" s="242" t="s">
        <v>848</v>
      </c>
      <c r="C217" s="243" t="s">
        <v>819</v>
      </c>
      <c r="D217" s="607">
        <v>360</v>
      </c>
      <c r="E217" s="362"/>
      <c r="F217" s="631" t="str">
        <f t="shared" si="28"/>
        <v>INCLUDED</v>
      </c>
    </row>
    <row r="218" spans="1:6" customFormat="1" ht="55.2">
      <c r="A218" s="241">
        <f t="shared" si="29"/>
        <v>39</v>
      </c>
      <c r="B218" s="242" t="s">
        <v>849</v>
      </c>
      <c r="C218" s="243" t="s">
        <v>819</v>
      </c>
      <c r="D218" s="607">
        <v>420</v>
      </c>
      <c r="E218" s="362"/>
      <c r="F218" s="631" t="str">
        <f t="shared" si="28"/>
        <v>INCLUDED</v>
      </c>
    </row>
    <row r="219" spans="1:6" customFormat="1" ht="69">
      <c r="A219" s="241">
        <f t="shared" si="29"/>
        <v>40</v>
      </c>
      <c r="B219" s="242" t="s">
        <v>850</v>
      </c>
      <c r="C219" s="243" t="s">
        <v>828</v>
      </c>
      <c r="D219" s="607">
        <v>1000</v>
      </c>
      <c r="E219" s="362"/>
      <c r="F219" s="631" t="str">
        <f t="shared" si="28"/>
        <v>INCLUDED</v>
      </c>
    </row>
    <row r="220" spans="1:6" customFormat="1" ht="13.8">
      <c r="A220" s="241">
        <f t="shared" si="29"/>
        <v>41</v>
      </c>
      <c r="B220" s="242" t="s">
        <v>851</v>
      </c>
      <c r="C220" s="243" t="s">
        <v>828</v>
      </c>
      <c r="D220" s="607">
        <v>200</v>
      </c>
      <c r="E220" s="362"/>
      <c r="F220" s="631" t="str">
        <f t="shared" si="28"/>
        <v>INCLUDED</v>
      </c>
    </row>
    <row r="221" spans="1:6" customFormat="1" ht="13.8">
      <c r="A221" s="241">
        <f t="shared" si="29"/>
        <v>42</v>
      </c>
      <c r="B221" s="242" t="s">
        <v>852</v>
      </c>
      <c r="C221" s="243" t="s">
        <v>828</v>
      </c>
      <c r="D221" s="607">
        <v>150</v>
      </c>
      <c r="E221" s="362"/>
      <c r="F221" s="631" t="str">
        <f t="shared" si="28"/>
        <v>INCLUDED</v>
      </c>
    </row>
    <row r="222" spans="1:6" customFormat="1" ht="13.8">
      <c r="A222" s="241">
        <f t="shared" si="29"/>
        <v>43</v>
      </c>
      <c r="B222" s="242" t="s">
        <v>853</v>
      </c>
      <c r="C222" s="243" t="s">
        <v>828</v>
      </c>
      <c r="D222" s="607">
        <v>150</v>
      </c>
      <c r="E222" s="362"/>
      <c r="F222" s="631" t="str">
        <f t="shared" si="28"/>
        <v>INCLUDED</v>
      </c>
    </row>
    <row r="223" spans="1:6" customFormat="1" ht="13.8">
      <c r="A223" s="241">
        <f t="shared" si="29"/>
        <v>44</v>
      </c>
      <c r="B223" s="242" t="s">
        <v>854</v>
      </c>
      <c r="C223" s="243" t="s">
        <v>828</v>
      </c>
      <c r="D223" s="607">
        <v>150</v>
      </c>
      <c r="E223" s="362"/>
      <c r="F223" s="631" t="str">
        <f t="shared" si="28"/>
        <v>INCLUDED</v>
      </c>
    </row>
    <row r="224" spans="1:6" customFormat="1" ht="13.8">
      <c r="A224" s="241">
        <f t="shared" si="29"/>
        <v>45</v>
      </c>
      <c r="B224" s="242" t="s">
        <v>855</v>
      </c>
      <c r="C224" s="243" t="s">
        <v>14</v>
      </c>
      <c r="D224" s="607">
        <v>1</v>
      </c>
      <c r="E224" s="362"/>
      <c r="F224" s="631" t="str">
        <f t="shared" si="28"/>
        <v>INCLUDED</v>
      </c>
    </row>
    <row r="225" spans="1:6" customFormat="1" ht="13.8">
      <c r="A225" s="241">
        <f t="shared" si="29"/>
        <v>46</v>
      </c>
      <c r="B225" s="242" t="s">
        <v>856</v>
      </c>
      <c r="C225" s="243" t="s">
        <v>14</v>
      </c>
      <c r="D225" s="607">
        <v>1</v>
      </c>
      <c r="E225" s="362"/>
      <c r="F225" s="631" t="str">
        <f t="shared" si="28"/>
        <v>INCLUDED</v>
      </c>
    </row>
    <row r="226" spans="1:6" customFormat="1" ht="13.8">
      <c r="A226" s="241">
        <f t="shared" si="29"/>
        <v>47</v>
      </c>
      <c r="B226" s="242" t="s">
        <v>857</v>
      </c>
      <c r="C226" s="243" t="s">
        <v>14</v>
      </c>
      <c r="D226" s="607">
        <v>1</v>
      </c>
      <c r="E226" s="362"/>
      <c r="F226" s="631" t="str">
        <f t="shared" si="28"/>
        <v>INCLUDED</v>
      </c>
    </row>
    <row r="227" spans="1:6" customFormat="1" ht="13.8">
      <c r="A227" s="241">
        <f t="shared" si="29"/>
        <v>48</v>
      </c>
      <c r="B227" s="242" t="s">
        <v>858</v>
      </c>
      <c r="C227" s="243" t="s">
        <v>14</v>
      </c>
      <c r="D227" s="607">
        <v>1</v>
      </c>
      <c r="E227" s="362"/>
      <c r="F227" s="631" t="str">
        <f t="shared" si="28"/>
        <v>INCLUDED</v>
      </c>
    </row>
    <row r="228" spans="1:6" customFormat="1" ht="27.6">
      <c r="A228" s="241">
        <f t="shared" si="29"/>
        <v>49</v>
      </c>
      <c r="B228" s="242" t="s">
        <v>859</v>
      </c>
      <c r="C228" s="243" t="s">
        <v>828</v>
      </c>
      <c r="D228" s="607">
        <v>100</v>
      </c>
      <c r="E228" s="362"/>
      <c r="F228" s="631" t="str">
        <f t="shared" si="28"/>
        <v>INCLUDED</v>
      </c>
    </row>
    <row r="229" spans="1:6" customFormat="1" ht="27.6">
      <c r="A229" s="241">
        <f t="shared" si="29"/>
        <v>50</v>
      </c>
      <c r="B229" s="242" t="s">
        <v>860</v>
      </c>
      <c r="C229" s="243" t="s">
        <v>828</v>
      </c>
      <c r="D229" s="607">
        <v>100</v>
      </c>
      <c r="E229" s="362"/>
      <c r="F229" s="631" t="str">
        <f t="shared" si="28"/>
        <v>INCLUDED</v>
      </c>
    </row>
    <row r="230" spans="1:6" customFormat="1" ht="27.6">
      <c r="A230" s="241">
        <f t="shared" si="29"/>
        <v>51</v>
      </c>
      <c r="B230" s="242" t="s">
        <v>861</v>
      </c>
      <c r="C230" s="243" t="s">
        <v>828</v>
      </c>
      <c r="D230" s="607">
        <v>80</v>
      </c>
      <c r="E230" s="362"/>
      <c r="F230" s="631" t="str">
        <f t="shared" si="28"/>
        <v>INCLUDED</v>
      </c>
    </row>
    <row r="231" spans="1:6" customFormat="1" ht="27.6">
      <c r="A231" s="241">
        <f t="shared" si="29"/>
        <v>52</v>
      </c>
      <c r="B231" s="242" t="s">
        <v>862</v>
      </c>
      <c r="C231" s="243" t="s">
        <v>676</v>
      </c>
      <c r="D231" s="607">
        <v>1</v>
      </c>
      <c r="E231" s="362"/>
      <c r="F231" s="631" t="str">
        <f t="shared" si="28"/>
        <v>INCLUDED</v>
      </c>
    </row>
    <row r="232" spans="1:6" customFormat="1" ht="179.4">
      <c r="A232" s="241">
        <f t="shared" si="29"/>
        <v>53</v>
      </c>
      <c r="B232" s="242" t="s">
        <v>905</v>
      </c>
      <c r="C232" s="243" t="s">
        <v>36</v>
      </c>
      <c r="D232" s="607">
        <v>33750</v>
      </c>
      <c r="E232" s="362"/>
      <c r="F232" s="631" t="str">
        <f t="shared" si="28"/>
        <v>INCLUDED</v>
      </c>
    </row>
    <row r="233" spans="1:6" customFormat="1" ht="82.8">
      <c r="A233" s="241">
        <f t="shared" si="29"/>
        <v>54</v>
      </c>
      <c r="B233" s="242" t="s">
        <v>863</v>
      </c>
      <c r="C233" s="243" t="s">
        <v>36</v>
      </c>
      <c r="D233" s="607">
        <v>16875</v>
      </c>
      <c r="E233" s="362"/>
      <c r="F233" s="631" t="str">
        <f t="shared" si="28"/>
        <v>INCLUDED</v>
      </c>
    </row>
    <row r="234" spans="1:6" customFormat="1" ht="27.6">
      <c r="A234" s="241">
        <f t="shared" si="29"/>
        <v>55</v>
      </c>
      <c r="B234" s="242" t="s">
        <v>864</v>
      </c>
      <c r="C234" s="243" t="s">
        <v>819</v>
      </c>
      <c r="D234" s="607">
        <v>671</v>
      </c>
      <c r="E234" s="362"/>
      <c r="F234" s="631" t="str">
        <f t="shared" si="28"/>
        <v>INCLUDED</v>
      </c>
    </row>
    <row r="235" spans="1:6" customFormat="1" ht="41.4">
      <c r="A235" s="241">
        <f t="shared" si="29"/>
        <v>56</v>
      </c>
      <c r="B235" s="242" t="s">
        <v>865</v>
      </c>
      <c r="C235" s="243" t="s">
        <v>36</v>
      </c>
      <c r="D235" s="607">
        <v>1800</v>
      </c>
      <c r="E235" s="362"/>
      <c r="F235" s="631" t="str">
        <f t="shared" si="28"/>
        <v>INCLUDED</v>
      </c>
    </row>
    <row r="236" spans="1:6" customFormat="1" ht="13.8">
      <c r="A236" s="224"/>
      <c r="B236" s="202"/>
      <c r="C236" s="121"/>
      <c r="D236" s="607"/>
      <c r="E236" s="25"/>
      <c r="F236" s="25"/>
    </row>
    <row r="237" spans="1:6" customFormat="1" ht="13.8">
      <c r="A237" s="171"/>
      <c r="B237" s="130"/>
      <c r="C237" s="102"/>
      <c r="D237" s="588"/>
      <c r="E237" s="25"/>
      <c r="F237" s="25"/>
    </row>
    <row r="238" spans="1:6" customFormat="1" ht="13.8">
      <c r="A238" s="98" t="s">
        <v>626</v>
      </c>
      <c r="B238" s="99" t="s">
        <v>627</v>
      </c>
      <c r="C238" s="98"/>
      <c r="D238" s="587"/>
      <c r="E238" s="25"/>
      <c r="F238" s="25"/>
    </row>
    <row r="239" spans="1:6" customFormat="1" ht="13.8">
      <c r="A239" s="112"/>
      <c r="B239" s="115"/>
      <c r="C239" s="102"/>
      <c r="D239" s="588"/>
      <c r="E239" s="25"/>
      <c r="F239" s="25"/>
    </row>
    <row r="240" spans="1:6" customFormat="1" ht="13.8">
      <c r="A240" s="172" t="s">
        <v>611</v>
      </c>
      <c r="B240" s="173" t="s">
        <v>628</v>
      </c>
      <c r="C240" s="102"/>
      <c r="D240" s="588"/>
      <c r="E240" s="25"/>
      <c r="F240" s="25"/>
    </row>
    <row r="241" spans="1:6" customFormat="1" ht="27.6">
      <c r="A241" s="174" t="s">
        <v>63</v>
      </c>
      <c r="B241" s="126" t="s">
        <v>629</v>
      </c>
      <c r="C241" s="127" t="s">
        <v>394</v>
      </c>
      <c r="D241" s="592">
        <v>3</v>
      </c>
      <c r="E241" s="362"/>
      <c r="F241" s="631" t="str">
        <f t="shared" ref="F241:F247" si="30">IF(ISBLANK(C241),"", IF(E241=0, "INCLUDED", IF(ISERROR(D241*E241), E241, D241*E241)))</f>
        <v>INCLUDED</v>
      </c>
    </row>
    <row r="242" spans="1:6" customFormat="1" ht="27.6">
      <c r="A242" s="174" t="s">
        <v>42</v>
      </c>
      <c r="B242" s="126" t="s">
        <v>630</v>
      </c>
      <c r="C242" s="127" t="s">
        <v>394</v>
      </c>
      <c r="D242" s="592">
        <v>4</v>
      </c>
      <c r="E242" s="362"/>
      <c r="F242" s="631" t="str">
        <f t="shared" si="30"/>
        <v>INCLUDED</v>
      </c>
    </row>
    <row r="243" spans="1:6" customFormat="1" ht="27.6">
      <c r="A243" s="174" t="s">
        <v>43</v>
      </c>
      <c r="B243" s="126" t="s">
        <v>631</v>
      </c>
      <c r="C243" s="127" t="s">
        <v>394</v>
      </c>
      <c r="D243" s="592">
        <v>2</v>
      </c>
      <c r="E243" s="362"/>
      <c r="F243" s="631" t="str">
        <f t="shared" si="30"/>
        <v>INCLUDED</v>
      </c>
    </row>
    <row r="244" spans="1:6" customFormat="1" ht="27.6">
      <c r="A244" s="174" t="s">
        <v>44</v>
      </c>
      <c r="B244" s="126" t="s">
        <v>632</v>
      </c>
      <c r="C244" s="127" t="s">
        <v>394</v>
      </c>
      <c r="D244" s="592">
        <v>1</v>
      </c>
      <c r="E244" s="362"/>
      <c r="F244" s="631" t="str">
        <f t="shared" si="30"/>
        <v>INCLUDED</v>
      </c>
    </row>
    <row r="245" spans="1:6" customFormat="1" ht="27.6">
      <c r="A245" s="174" t="s">
        <v>45</v>
      </c>
      <c r="B245" s="126" t="s">
        <v>633</v>
      </c>
      <c r="C245" s="127" t="s">
        <v>394</v>
      </c>
      <c r="D245" s="592">
        <v>1</v>
      </c>
      <c r="E245" s="362"/>
      <c r="F245" s="631" t="str">
        <f t="shared" si="30"/>
        <v>INCLUDED</v>
      </c>
    </row>
    <row r="246" spans="1:6" customFormat="1" ht="27.6">
      <c r="A246" s="125" t="s">
        <v>200</v>
      </c>
      <c r="B246" s="126" t="s">
        <v>634</v>
      </c>
      <c r="C246" s="134" t="s">
        <v>191</v>
      </c>
      <c r="D246" s="595">
        <v>6</v>
      </c>
      <c r="E246" s="362"/>
      <c r="F246" s="631" t="str">
        <f t="shared" si="30"/>
        <v>INCLUDED</v>
      </c>
    </row>
    <row r="247" spans="1:6" customFormat="1" ht="13.8">
      <c r="A247" s="174" t="s">
        <v>202</v>
      </c>
      <c r="B247" s="126" t="s">
        <v>635</v>
      </c>
      <c r="C247" s="127" t="s">
        <v>394</v>
      </c>
      <c r="D247" s="592">
        <v>2</v>
      </c>
      <c r="E247" s="362"/>
      <c r="F247" s="631" t="str">
        <f t="shared" si="30"/>
        <v>INCLUDED</v>
      </c>
    </row>
    <row r="248" spans="1:6" customFormat="1" ht="13.8">
      <c r="A248" s="125"/>
      <c r="B248" s="126"/>
      <c r="C248" s="134"/>
      <c r="D248" s="595"/>
      <c r="E248" s="25"/>
      <c r="F248" s="25"/>
    </row>
    <row r="249" spans="1:6" customFormat="1" ht="13.8">
      <c r="A249" s="112" t="s">
        <v>112</v>
      </c>
      <c r="B249" s="115" t="s">
        <v>564</v>
      </c>
      <c r="C249" s="102"/>
      <c r="D249" s="588"/>
      <c r="E249" s="25"/>
      <c r="F249" s="25"/>
    </row>
    <row r="250" spans="1:6" customFormat="1" ht="41.4">
      <c r="A250" s="175" t="s">
        <v>63</v>
      </c>
      <c r="B250" s="126" t="s">
        <v>636</v>
      </c>
      <c r="C250" s="134" t="s">
        <v>394</v>
      </c>
      <c r="D250" s="592">
        <v>1</v>
      </c>
      <c r="E250" s="362"/>
      <c r="F250" s="631" t="str">
        <f t="shared" ref="F250:F254" si="31">IF(ISBLANK(C250),"", IF(E250=0, "INCLUDED", IF(ISERROR(D250*E250), E250, D250*E250)))</f>
        <v>INCLUDED</v>
      </c>
    </row>
    <row r="251" spans="1:6" customFormat="1" ht="27.6">
      <c r="A251" s="175" t="s">
        <v>42</v>
      </c>
      <c r="B251" s="126" t="s">
        <v>637</v>
      </c>
      <c r="C251" s="134" t="s">
        <v>394</v>
      </c>
      <c r="D251" s="592">
        <v>1</v>
      </c>
      <c r="E251" s="362"/>
      <c r="F251" s="631" t="str">
        <f t="shared" si="31"/>
        <v>INCLUDED</v>
      </c>
    </row>
    <row r="252" spans="1:6" customFormat="1" ht="27.6">
      <c r="A252" s="175" t="s">
        <v>43</v>
      </c>
      <c r="B252" s="126" t="s">
        <v>638</v>
      </c>
      <c r="C252" s="134" t="s">
        <v>394</v>
      </c>
      <c r="D252" s="592">
        <v>2</v>
      </c>
      <c r="E252" s="362"/>
      <c r="F252" s="631" t="str">
        <f t="shared" si="31"/>
        <v>INCLUDED</v>
      </c>
    </row>
    <row r="253" spans="1:6" customFormat="1" ht="13.8">
      <c r="A253" s="175" t="s">
        <v>44</v>
      </c>
      <c r="B253" s="126" t="s">
        <v>639</v>
      </c>
      <c r="C253" s="134" t="s">
        <v>394</v>
      </c>
      <c r="D253" s="592">
        <v>1</v>
      </c>
      <c r="E253" s="362"/>
      <c r="F253" s="631" t="str">
        <f t="shared" si="31"/>
        <v>INCLUDED</v>
      </c>
    </row>
    <row r="254" spans="1:6" customFormat="1" ht="13.8">
      <c r="A254" s="175" t="s">
        <v>45</v>
      </c>
      <c r="B254" s="126" t="s">
        <v>640</v>
      </c>
      <c r="C254" s="134" t="s">
        <v>394</v>
      </c>
      <c r="D254" s="592">
        <v>3</v>
      </c>
      <c r="E254" s="362"/>
      <c r="F254" s="631" t="str">
        <f t="shared" si="31"/>
        <v>INCLUDED</v>
      </c>
    </row>
    <row r="255" spans="1:6" customFormat="1" ht="13.8">
      <c r="A255" s="135"/>
      <c r="B255" s="113"/>
      <c r="C255" s="102"/>
      <c r="D255" s="588"/>
      <c r="E255" s="25"/>
      <c r="F255" s="25"/>
    </row>
    <row r="256" spans="1:6" customFormat="1" ht="13.8">
      <c r="A256" s="112" t="s">
        <v>329</v>
      </c>
      <c r="B256" s="115" t="s">
        <v>544</v>
      </c>
      <c r="C256" s="102"/>
      <c r="D256" s="588"/>
      <c r="E256" s="25"/>
      <c r="F256" s="25"/>
    </row>
    <row r="257" spans="1:6" customFormat="1" ht="13.8">
      <c r="A257" s="175" t="s">
        <v>63</v>
      </c>
      <c r="B257" s="113" t="s">
        <v>641</v>
      </c>
      <c r="C257" s="102" t="s">
        <v>642</v>
      </c>
      <c r="D257" s="588">
        <v>1</v>
      </c>
      <c r="E257" s="362"/>
      <c r="F257" s="631" t="str">
        <f t="shared" ref="F257:F264" si="32">IF(ISBLANK(C257),"", IF(E257=0, "INCLUDED", IF(ISERROR(D257*E257), E257, D257*E257)))</f>
        <v>INCLUDED</v>
      </c>
    </row>
    <row r="258" spans="1:6" customFormat="1" ht="13.8">
      <c r="A258" s="175" t="s">
        <v>42</v>
      </c>
      <c r="B258" s="113" t="s">
        <v>643</v>
      </c>
      <c r="C258" s="102" t="s">
        <v>642</v>
      </c>
      <c r="D258" s="588">
        <v>1</v>
      </c>
      <c r="E258" s="362"/>
      <c r="F258" s="631" t="str">
        <f t="shared" si="32"/>
        <v>INCLUDED</v>
      </c>
    </row>
    <row r="259" spans="1:6" customFormat="1" ht="13.8">
      <c r="A259" s="135" t="s">
        <v>43</v>
      </c>
      <c r="B259" s="126" t="s">
        <v>644</v>
      </c>
      <c r="C259" s="127" t="s">
        <v>448</v>
      </c>
      <c r="D259" s="592">
        <v>1</v>
      </c>
      <c r="E259" s="362"/>
      <c r="F259" s="631" t="str">
        <f t="shared" si="32"/>
        <v>INCLUDED</v>
      </c>
    </row>
    <row r="260" spans="1:6" customFormat="1" ht="13.8">
      <c r="A260" s="175" t="s">
        <v>44</v>
      </c>
      <c r="B260" s="113" t="s">
        <v>645</v>
      </c>
      <c r="C260" s="102" t="s">
        <v>642</v>
      </c>
      <c r="D260" s="588">
        <v>1</v>
      </c>
      <c r="E260" s="362"/>
      <c r="F260" s="631" t="str">
        <f t="shared" si="32"/>
        <v>INCLUDED</v>
      </c>
    </row>
    <row r="261" spans="1:6" customFormat="1" ht="13.8">
      <c r="A261" s="135" t="s">
        <v>45</v>
      </c>
      <c r="B261" s="113" t="s">
        <v>646</v>
      </c>
      <c r="C261" s="102" t="s">
        <v>642</v>
      </c>
      <c r="D261" s="588">
        <v>3</v>
      </c>
      <c r="E261" s="362"/>
      <c r="F261" s="631" t="str">
        <f t="shared" si="32"/>
        <v>INCLUDED</v>
      </c>
    </row>
    <row r="262" spans="1:6" customFormat="1" ht="13.8">
      <c r="A262" s="135" t="s">
        <v>200</v>
      </c>
      <c r="B262" s="113" t="s">
        <v>647</v>
      </c>
      <c r="C262" s="102" t="s">
        <v>642</v>
      </c>
      <c r="D262" s="588">
        <v>1</v>
      </c>
      <c r="E262" s="362"/>
      <c r="F262" s="631" t="str">
        <f t="shared" si="32"/>
        <v>INCLUDED</v>
      </c>
    </row>
    <row r="263" spans="1:6" customFormat="1" ht="13.8">
      <c r="A263" s="135" t="s">
        <v>202</v>
      </c>
      <c r="B263" s="113" t="s">
        <v>648</v>
      </c>
      <c r="C263" s="102" t="s">
        <v>642</v>
      </c>
      <c r="D263" s="588">
        <v>1</v>
      </c>
      <c r="E263" s="362"/>
      <c r="F263" s="631" t="str">
        <f t="shared" si="32"/>
        <v>INCLUDED</v>
      </c>
    </row>
    <row r="264" spans="1:6" customFormat="1" ht="13.8">
      <c r="A264" s="135" t="s">
        <v>478</v>
      </c>
      <c r="B264" s="176" t="s">
        <v>649</v>
      </c>
      <c r="C264" s="102" t="s">
        <v>448</v>
      </c>
      <c r="D264" s="588">
        <v>1</v>
      </c>
      <c r="E264" s="362"/>
      <c r="F264" s="631" t="str">
        <f t="shared" si="32"/>
        <v>INCLUDED</v>
      </c>
    </row>
    <row r="265" spans="1:6" customFormat="1" ht="13.8">
      <c r="A265" s="135"/>
      <c r="B265" s="126"/>
      <c r="C265" s="102"/>
      <c r="D265" s="588"/>
      <c r="E265" s="25"/>
      <c r="F265" s="25"/>
    </row>
    <row r="266" spans="1:6" customFormat="1" ht="13.8">
      <c r="A266" s="112" t="s">
        <v>331</v>
      </c>
      <c r="B266" s="115" t="s">
        <v>650</v>
      </c>
      <c r="C266" s="102"/>
      <c r="D266" s="588"/>
      <c r="E266" s="25"/>
      <c r="F266" s="25"/>
    </row>
    <row r="267" spans="1:6" customFormat="1" ht="13.8">
      <c r="A267" s="116" t="s">
        <v>63</v>
      </c>
      <c r="B267" s="126" t="s">
        <v>651</v>
      </c>
      <c r="C267" s="127" t="s">
        <v>394</v>
      </c>
      <c r="D267" s="592">
        <v>3</v>
      </c>
      <c r="E267" s="362"/>
      <c r="F267" s="631" t="str">
        <f t="shared" ref="F267" si="33">IF(ISBLANK(C267),"", IF(E267=0, "INCLUDED", IF(ISERROR(D267*E267), E267, D267*E267)))</f>
        <v>INCLUDED</v>
      </c>
    </row>
    <row r="268" spans="1:6" customFormat="1" ht="13.8">
      <c r="A268" s="116"/>
      <c r="B268" s="120"/>
      <c r="C268" s="102"/>
      <c r="D268" s="588"/>
      <c r="E268" s="25"/>
      <c r="F268" s="25"/>
    </row>
    <row r="269" spans="1:6" customFormat="1" ht="13.8">
      <c r="A269" s="112" t="s">
        <v>506</v>
      </c>
      <c r="B269" s="115" t="s">
        <v>652</v>
      </c>
      <c r="C269" s="102"/>
      <c r="D269" s="588"/>
      <c r="E269" s="25"/>
      <c r="F269" s="25"/>
    </row>
    <row r="270" spans="1:6" customFormat="1" ht="27.6">
      <c r="A270" s="175" t="s">
        <v>63</v>
      </c>
      <c r="B270" s="137" t="s">
        <v>653</v>
      </c>
      <c r="C270" s="127" t="s">
        <v>642</v>
      </c>
      <c r="D270" s="592">
        <v>1</v>
      </c>
      <c r="E270" s="362"/>
      <c r="F270" s="631" t="str">
        <f t="shared" ref="F270:F272" si="34">IF(ISBLANK(C270),"", IF(E270=0, "INCLUDED", IF(ISERROR(D270*E270), E270, D270*E270)))</f>
        <v>INCLUDED</v>
      </c>
    </row>
    <row r="271" spans="1:6" customFormat="1" ht="27.6">
      <c r="A271" s="175" t="s">
        <v>42</v>
      </c>
      <c r="B271" s="137" t="s">
        <v>654</v>
      </c>
      <c r="C271" s="127" t="s">
        <v>642</v>
      </c>
      <c r="D271" s="592">
        <v>1</v>
      </c>
      <c r="E271" s="362"/>
      <c r="F271" s="631" t="str">
        <f t="shared" si="34"/>
        <v>INCLUDED</v>
      </c>
    </row>
    <row r="272" spans="1:6" customFormat="1" ht="27.6">
      <c r="A272" s="175" t="s">
        <v>43</v>
      </c>
      <c r="B272" s="137" t="s">
        <v>655</v>
      </c>
      <c r="C272" s="127" t="s">
        <v>642</v>
      </c>
      <c r="D272" s="592">
        <v>1</v>
      </c>
      <c r="E272" s="362"/>
      <c r="F272" s="631" t="str">
        <f t="shared" si="34"/>
        <v>INCLUDED</v>
      </c>
    </row>
    <row r="273" spans="1:6" customFormat="1" ht="13.8">
      <c r="A273" s="177"/>
      <c r="B273" s="178"/>
      <c r="C273" s="102"/>
      <c r="D273" s="588"/>
      <c r="E273" s="25"/>
      <c r="F273" s="25"/>
    </row>
    <row r="274" spans="1:6" customFormat="1" ht="13.8">
      <c r="A274" s="179"/>
      <c r="B274" s="99"/>
      <c r="C274" s="98"/>
      <c r="D274" s="587"/>
      <c r="E274" s="25"/>
      <c r="F274" s="25"/>
    </row>
    <row r="275" spans="1:6" s="212" customFormat="1" ht="13.8">
      <c r="A275" s="210" t="s">
        <v>288</v>
      </c>
      <c r="B275" s="221" t="s">
        <v>780</v>
      </c>
      <c r="C275" s="211"/>
      <c r="D275" s="663"/>
      <c r="E275" s="553"/>
      <c r="F275" s="553"/>
    </row>
    <row r="276" spans="1:6" s="212" customFormat="1" ht="13.8">
      <c r="A276" s="98" t="s">
        <v>681</v>
      </c>
      <c r="B276" s="99" t="s">
        <v>457</v>
      </c>
      <c r="C276" s="98"/>
      <c r="D276" s="587"/>
      <c r="E276" s="553"/>
      <c r="F276" s="553"/>
    </row>
    <row r="277" spans="1:6" s="212" customFormat="1" ht="13.8">
      <c r="A277" s="100" t="s">
        <v>280</v>
      </c>
      <c r="B277" s="182" t="s">
        <v>458</v>
      </c>
      <c r="C277" s="102"/>
      <c r="D277" s="588"/>
      <c r="E277" s="553"/>
      <c r="F277" s="553"/>
    </row>
    <row r="278" spans="1:6" s="212" customFormat="1" ht="13.8">
      <c r="A278" s="183">
        <v>1</v>
      </c>
      <c r="B278" s="104" t="s">
        <v>682</v>
      </c>
      <c r="C278" s="106" t="s">
        <v>25</v>
      </c>
      <c r="D278" s="589">
        <v>2</v>
      </c>
      <c r="E278" s="362"/>
      <c r="F278" s="631" t="str">
        <f t="shared" ref="F278:F280" si="35">IF(ISBLANK(C278),"", IF(E278=0, "INCLUDED", IF(ISERROR(D278*E278), E278, D278*E278)))</f>
        <v>INCLUDED</v>
      </c>
    </row>
    <row r="279" spans="1:6" s="212" customFormat="1" ht="13.8">
      <c r="A279" s="183">
        <v>2</v>
      </c>
      <c r="B279" s="104" t="s">
        <v>683</v>
      </c>
      <c r="C279" s="106" t="s">
        <v>394</v>
      </c>
      <c r="D279" s="589">
        <v>2</v>
      </c>
      <c r="E279" s="362"/>
      <c r="F279" s="631" t="str">
        <f t="shared" si="35"/>
        <v>INCLUDED</v>
      </c>
    </row>
    <row r="280" spans="1:6" s="212" customFormat="1" ht="13.8">
      <c r="A280" s="183">
        <v>3</v>
      </c>
      <c r="B280" s="104" t="s">
        <v>461</v>
      </c>
      <c r="C280" s="106" t="s">
        <v>394</v>
      </c>
      <c r="D280" s="589">
        <v>1</v>
      </c>
      <c r="E280" s="362"/>
      <c r="F280" s="631" t="str">
        <f t="shared" si="35"/>
        <v>INCLUDED</v>
      </c>
    </row>
    <row r="281" spans="1:6" s="212" customFormat="1" ht="13.8">
      <c r="A281" s="183"/>
      <c r="B281" s="108"/>
      <c r="C281" s="102"/>
      <c r="D281" s="588"/>
      <c r="E281" s="553"/>
      <c r="F281" s="553"/>
    </row>
    <row r="282" spans="1:6" s="212" customFormat="1" ht="13.8">
      <c r="A282" s="114" t="s">
        <v>467</v>
      </c>
      <c r="B282" s="115" t="s">
        <v>468</v>
      </c>
      <c r="C282" s="102"/>
      <c r="D282" s="588"/>
      <c r="E282" s="553"/>
      <c r="F282" s="553"/>
    </row>
    <row r="283" spans="1:6" s="212" customFormat="1" ht="13.8">
      <c r="A283" s="112">
        <v>1</v>
      </c>
      <c r="B283" s="104" t="s">
        <v>469</v>
      </c>
      <c r="C283" s="102" t="s">
        <v>25</v>
      </c>
      <c r="D283" s="588">
        <v>2</v>
      </c>
      <c r="E283" s="362"/>
      <c r="F283" s="631" t="str">
        <f t="shared" ref="F283" si="36">IF(ISBLANK(C283),"", IF(E283=0, "INCLUDED", IF(ISERROR(D283*E283), E283, D283*E283)))</f>
        <v>INCLUDED</v>
      </c>
    </row>
    <row r="284" spans="1:6" s="212" customFormat="1" ht="13.8">
      <c r="A284" s="116"/>
      <c r="B284" s="117"/>
      <c r="C284" s="102"/>
      <c r="D284" s="588"/>
      <c r="E284" s="553"/>
      <c r="F284" s="553"/>
    </row>
    <row r="285" spans="1:6" s="212" customFormat="1" ht="13.8">
      <c r="A285" s="114" t="s">
        <v>112</v>
      </c>
      <c r="B285" s="118" t="s">
        <v>470</v>
      </c>
      <c r="C285" s="102"/>
      <c r="D285" s="588"/>
      <c r="E285" s="553"/>
      <c r="F285" s="553"/>
    </row>
    <row r="286" spans="1:6" s="212" customFormat="1" ht="13.8">
      <c r="A286" s="119" t="s">
        <v>63</v>
      </c>
      <c r="B286" s="105" t="s">
        <v>471</v>
      </c>
      <c r="C286" s="102" t="s">
        <v>25</v>
      </c>
      <c r="D286" s="588">
        <v>5</v>
      </c>
      <c r="E286" s="362"/>
      <c r="F286" s="631" t="str">
        <f t="shared" ref="F286:F297" si="37">IF(ISBLANK(C286),"", IF(E286=0, "INCLUDED", IF(ISERROR(D286*E286), E286, D286*E286)))</f>
        <v>INCLUDED</v>
      </c>
    </row>
    <row r="287" spans="1:6" s="212" customFormat="1" ht="13.8">
      <c r="A287" s="119" t="s">
        <v>42</v>
      </c>
      <c r="B287" s="105" t="s">
        <v>472</v>
      </c>
      <c r="C287" s="102" t="s">
        <v>25</v>
      </c>
      <c r="D287" s="588">
        <v>1</v>
      </c>
      <c r="E287" s="362"/>
      <c r="F287" s="631" t="str">
        <f t="shared" si="37"/>
        <v>INCLUDED</v>
      </c>
    </row>
    <row r="288" spans="1:6" s="212" customFormat="1" ht="13.8">
      <c r="A288" s="119" t="s">
        <v>43</v>
      </c>
      <c r="B288" s="105" t="s">
        <v>473</v>
      </c>
      <c r="C288" s="102" t="s">
        <v>25</v>
      </c>
      <c r="D288" s="588">
        <v>5</v>
      </c>
      <c r="E288" s="362"/>
      <c r="F288" s="631" t="str">
        <f t="shared" si="37"/>
        <v>INCLUDED</v>
      </c>
    </row>
    <row r="289" spans="1:6" s="212" customFormat="1" ht="13.8">
      <c r="A289" s="119" t="s">
        <v>44</v>
      </c>
      <c r="B289" s="105" t="s">
        <v>474</v>
      </c>
      <c r="C289" s="102" t="s">
        <v>25</v>
      </c>
      <c r="D289" s="588">
        <v>5</v>
      </c>
      <c r="E289" s="362"/>
      <c r="F289" s="631" t="str">
        <f t="shared" si="37"/>
        <v>INCLUDED</v>
      </c>
    </row>
    <row r="290" spans="1:6" s="212" customFormat="1" ht="13.8">
      <c r="A290" s="119" t="s">
        <v>45</v>
      </c>
      <c r="B290" s="105" t="s">
        <v>475</v>
      </c>
      <c r="C290" s="102" t="s">
        <v>25</v>
      </c>
      <c r="D290" s="588">
        <v>9</v>
      </c>
      <c r="E290" s="362"/>
      <c r="F290" s="631" t="str">
        <f t="shared" si="37"/>
        <v>INCLUDED</v>
      </c>
    </row>
    <row r="291" spans="1:6" s="212" customFormat="1" ht="13.8">
      <c r="A291" s="119" t="s">
        <v>200</v>
      </c>
      <c r="B291" s="105" t="s">
        <v>476</v>
      </c>
      <c r="C291" s="102" t="s">
        <v>25</v>
      </c>
      <c r="D291" s="588">
        <v>2</v>
      </c>
      <c r="E291" s="362"/>
      <c r="F291" s="631" t="str">
        <f t="shared" si="37"/>
        <v>INCLUDED</v>
      </c>
    </row>
    <row r="292" spans="1:6" s="212" customFormat="1" ht="27.6">
      <c r="A292" s="119" t="s">
        <v>202</v>
      </c>
      <c r="B292" s="105" t="s">
        <v>477</v>
      </c>
      <c r="C292" s="102" t="s">
        <v>25</v>
      </c>
      <c r="D292" s="588">
        <v>15</v>
      </c>
      <c r="E292" s="362"/>
      <c r="F292" s="631" t="str">
        <f t="shared" si="37"/>
        <v>INCLUDED</v>
      </c>
    </row>
    <row r="293" spans="1:6" s="212" customFormat="1" ht="27.6">
      <c r="A293" s="119" t="s">
        <v>478</v>
      </c>
      <c r="B293" s="105" t="s">
        <v>479</v>
      </c>
      <c r="C293" s="102" t="s">
        <v>25</v>
      </c>
      <c r="D293" s="588">
        <v>3</v>
      </c>
      <c r="E293" s="362"/>
      <c r="F293" s="631" t="str">
        <f t="shared" si="37"/>
        <v>INCLUDED</v>
      </c>
    </row>
    <row r="294" spans="1:6" s="212" customFormat="1" ht="13.8">
      <c r="A294" s="119" t="s">
        <v>480</v>
      </c>
      <c r="B294" s="105" t="s">
        <v>481</v>
      </c>
      <c r="C294" s="102" t="s">
        <v>25</v>
      </c>
      <c r="D294" s="588">
        <v>12</v>
      </c>
      <c r="E294" s="362"/>
      <c r="F294" s="631" t="str">
        <f t="shared" si="37"/>
        <v>INCLUDED</v>
      </c>
    </row>
    <row r="295" spans="1:6" s="212" customFormat="1" ht="13.8">
      <c r="A295" s="119" t="s">
        <v>482</v>
      </c>
      <c r="B295" s="105" t="s">
        <v>483</v>
      </c>
      <c r="C295" s="102" t="s">
        <v>25</v>
      </c>
      <c r="D295" s="588">
        <v>12</v>
      </c>
      <c r="E295" s="362"/>
      <c r="F295" s="631" t="str">
        <f t="shared" si="37"/>
        <v>INCLUDED</v>
      </c>
    </row>
    <row r="296" spans="1:6" s="212" customFormat="1" ht="13.8">
      <c r="A296" s="119" t="s">
        <v>484</v>
      </c>
      <c r="B296" s="105" t="s">
        <v>485</v>
      </c>
      <c r="C296" s="102" t="s">
        <v>25</v>
      </c>
      <c r="D296" s="588">
        <v>55</v>
      </c>
      <c r="E296" s="362"/>
      <c r="F296" s="631" t="str">
        <f t="shared" si="37"/>
        <v>INCLUDED</v>
      </c>
    </row>
    <row r="297" spans="1:6" s="212" customFormat="1" ht="13.8">
      <c r="A297" s="119" t="s">
        <v>486</v>
      </c>
      <c r="B297" s="105" t="s">
        <v>487</v>
      </c>
      <c r="C297" s="102" t="s">
        <v>25</v>
      </c>
      <c r="D297" s="588">
        <v>12</v>
      </c>
      <c r="E297" s="362"/>
      <c r="F297" s="631" t="str">
        <f t="shared" si="37"/>
        <v>INCLUDED</v>
      </c>
    </row>
    <row r="298" spans="1:6" s="212" customFormat="1" ht="13.8">
      <c r="A298" s="116"/>
      <c r="B298" s="120"/>
      <c r="C298" s="102"/>
      <c r="D298" s="588"/>
      <c r="E298" s="553"/>
      <c r="F298" s="553"/>
    </row>
    <row r="299" spans="1:6" s="212" customFormat="1" ht="13.8">
      <c r="A299" s="114" t="s">
        <v>329</v>
      </c>
      <c r="B299" s="118" t="s">
        <v>684</v>
      </c>
      <c r="C299" s="121"/>
      <c r="D299" s="590"/>
      <c r="E299" s="553"/>
      <c r="F299" s="553"/>
    </row>
    <row r="300" spans="1:6" s="212" customFormat="1" ht="13.8">
      <c r="A300" s="119" t="s">
        <v>63</v>
      </c>
      <c r="B300" s="105" t="s">
        <v>685</v>
      </c>
      <c r="C300" s="106" t="s">
        <v>25</v>
      </c>
      <c r="D300" s="589">
        <v>7</v>
      </c>
      <c r="E300" s="362"/>
      <c r="F300" s="631" t="str">
        <f t="shared" ref="F300:F307" si="38">IF(ISBLANK(C300),"", IF(E300=0, "INCLUDED", IF(ISERROR(D300*E300), E300, D300*E300)))</f>
        <v>INCLUDED</v>
      </c>
    </row>
    <row r="301" spans="1:6" s="212" customFormat="1" ht="13.8">
      <c r="A301" s="119" t="s">
        <v>42</v>
      </c>
      <c r="B301" s="105" t="s">
        <v>686</v>
      </c>
      <c r="C301" s="106" t="s">
        <v>25</v>
      </c>
      <c r="D301" s="589">
        <v>6</v>
      </c>
      <c r="E301" s="362"/>
      <c r="F301" s="631" t="str">
        <f t="shared" si="38"/>
        <v>INCLUDED</v>
      </c>
    </row>
    <row r="302" spans="1:6" s="212" customFormat="1" ht="13.8">
      <c r="A302" s="119" t="s">
        <v>43</v>
      </c>
      <c r="B302" s="105" t="s">
        <v>687</v>
      </c>
      <c r="C302" s="106" t="s">
        <v>25</v>
      </c>
      <c r="D302" s="589">
        <v>8</v>
      </c>
      <c r="E302" s="362"/>
      <c r="F302" s="631" t="str">
        <f t="shared" si="38"/>
        <v>INCLUDED</v>
      </c>
    </row>
    <row r="303" spans="1:6" s="212" customFormat="1" ht="13.8">
      <c r="A303" s="119" t="s">
        <v>44</v>
      </c>
      <c r="B303" s="105" t="s">
        <v>688</v>
      </c>
      <c r="C303" s="106" t="s">
        <v>25</v>
      </c>
      <c r="D303" s="589">
        <v>6</v>
      </c>
      <c r="E303" s="362"/>
      <c r="F303" s="631" t="str">
        <f t="shared" si="38"/>
        <v>INCLUDED</v>
      </c>
    </row>
    <row r="304" spans="1:6" s="212" customFormat="1" ht="27.6">
      <c r="A304" s="119" t="s">
        <v>45</v>
      </c>
      <c r="B304" s="105" t="s">
        <v>689</v>
      </c>
      <c r="C304" s="106" t="s">
        <v>25</v>
      </c>
      <c r="D304" s="589">
        <v>21</v>
      </c>
      <c r="E304" s="362"/>
      <c r="F304" s="631" t="str">
        <f t="shared" si="38"/>
        <v>INCLUDED</v>
      </c>
    </row>
    <row r="305" spans="1:6" s="212" customFormat="1" ht="13.8">
      <c r="A305" s="119" t="s">
        <v>200</v>
      </c>
      <c r="B305" s="105" t="s">
        <v>690</v>
      </c>
      <c r="C305" s="106" t="s">
        <v>25</v>
      </c>
      <c r="D305" s="589">
        <v>15</v>
      </c>
      <c r="E305" s="362"/>
      <c r="F305" s="631" t="str">
        <f t="shared" si="38"/>
        <v>INCLUDED</v>
      </c>
    </row>
    <row r="306" spans="1:6" s="212" customFormat="1" ht="13.8">
      <c r="A306" s="119" t="s">
        <v>202</v>
      </c>
      <c r="B306" s="105" t="s">
        <v>691</v>
      </c>
      <c r="C306" s="106" t="s">
        <v>25</v>
      </c>
      <c r="D306" s="589">
        <v>18</v>
      </c>
      <c r="E306" s="362"/>
      <c r="F306" s="631" t="str">
        <f t="shared" si="38"/>
        <v>INCLUDED</v>
      </c>
    </row>
    <row r="307" spans="1:6" s="212" customFormat="1" ht="13.8">
      <c r="A307" s="119" t="s">
        <v>478</v>
      </c>
      <c r="B307" s="105" t="s">
        <v>692</v>
      </c>
      <c r="C307" s="106" t="s">
        <v>25</v>
      </c>
      <c r="D307" s="589">
        <v>56</v>
      </c>
      <c r="E307" s="362"/>
      <c r="F307" s="631" t="str">
        <f t="shared" si="38"/>
        <v>INCLUDED</v>
      </c>
    </row>
    <row r="308" spans="1:6" s="212" customFormat="1" ht="13.8">
      <c r="A308" s="114"/>
      <c r="B308" s="105"/>
      <c r="C308" s="106"/>
      <c r="D308" s="589"/>
      <c r="E308" s="553"/>
      <c r="F308" s="553"/>
    </row>
    <row r="309" spans="1:6" s="212" customFormat="1" ht="13.8">
      <c r="A309" s="122" t="s">
        <v>331</v>
      </c>
      <c r="B309" s="118" t="s">
        <v>693</v>
      </c>
      <c r="C309" s="124"/>
      <c r="D309" s="591"/>
      <c r="E309" s="553"/>
      <c r="F309" s="553"/>
    </row>
    <row r="310" spans="1:6" s="212" customFormat="1" ht="13.8">
      <c r="A310" s="124" t="s">
        <v>63</v>
      </c>
      <c r="B310" s="123" t="s">
        <v>694</v>
      </c>
      <c r="C310" s="106" t="s">
        <v>25</v>
      </c>
      <c r="D310" s="591">
        <v>1</v>
      </c>
      <c r="E310" s="362"/>
      <c r="F310" s="631" t="str">
        <f t="shared" ref="F310:F314" si="39">IF(ISBLANK(C310),"", IF(E310=0, "INCLUDED", IF(ISERROR(D310*E310), E310, D310*E310)))</f>
        <v>INCLUDED</v>
      </c>
    </row>
    <row r="311" spans="1:6" s="212" customFormat="1" ht="27.6">
      <c r="A311" s="124" t="s">
        <v>42</v>
      </c>
      <c r="B311" s="123" t="s">
        <v>695</v>
      </c>
      <c r="C311" s="106" t="s">
        <v>25</v>
      </c>
      <c r="D311" s="591">
        <v>3</v>
      </c>
      <c r="E311" s="362"/>
      <c r="F311" s="631" t="str">
        <f t="shared" si="39"/>
        <v>INCLUDED</v>
      </c>
    </row>
    <row r="312" spans="1:6" s="212" customFormat="1" ht="13.8">
      <c r="A312" s="124" t="s">
        <v>43</v>
      </c>
      <c r="B312" s="123" t="s">
        <v>696</v>
      </c>
      <c r="C312" s="106" t="s">
        <v>25</v>
      </c>
      <c r="D312" s="591">
        <v>3</v>
      </c>
      <c r="E312" s="362"/>
      <c r="F312" s="631" t="str">
        <f t="shared" si="39"/>
        <v>INCLUDED</v>
      </c>
    </row>
    <row r="313" spans="1:6" s="212" customFormat="1" ht="13.8">
      <c r="A313" s="124" t="s">
        <v>44</v>
      </c>
      <c r="B313" s="123" t="s">
        <v>697</v>
      </c>
      <c r="C313" s="106" t="s">
        <v>25</v>
      </c>
      <c r="D313" s="591">
        <v>1</v>
      </c>
      <c r="E313" s="362"/>
      <c r="F313" s="631" t="str">
        <f t="shared" si="39"/>
        <v>INCLUDED</v>
      </c>
    </row>
    <row r="314" spans="1:6" s="212" customFormat="1" ht="13.8">
      <c r="A314" s="124" t="s">
        <v>45</v>
      </c>
      <c r="B314" s="123" t="s">
        <v>698</v>
      </c>
      <c r="C314" s="106" t="s">
        <v>25</v>
      </c>
      <c r="D314" s="591">
        <v>9</v>
      </c>
      <c r="E314" s="362"/>
      <c r="F314" s="631" t="str">
        <f t="shared" si="39"/>
        <v>INCLUDED</v>
      </c>
    </row>
    <row r="315" spans="1:6" s="212" customFormat="1" ht="13.8">
      <c r="A315" s="124"/>
      <c r="B315" s="123"/>
      <c r="C315" s="106"/>
      <c r="D315" s="591"/>
      <c r="E315" s="553"/>
      <c r="F315" s="553"/>
    </row>
    <row r="316" spans="1:6" s="212" customFormat="1" ht="13.8">
      <c r="A316" s="122" t="s">
        <v>506</v>
      </c>
      <c r="B316" s="118" t="s">
        <v>496</v>
      </c>
      <c r="C316" s="106"/>
      <c r="D316" s="591"/>
      <c r="E316" s="553"/>
      <c r="F316" s="553"/>
    </row>
    <row r="317" spans="1:6" s="212" customFormat="1" ht="13.8">
      <c r="A317" s="124" t="s">
        <v>63</v>
      </c>
      <c r="B317" s="123" t="s">
        <v>699</v>
      </c>
      <c r="C317" s="106" t="s">
        <v>25</v>
      </c>
      <c r="D317" s="591">
        <v>1</v>
      </c>
      <c r="E317" s="362"/>
      <c r="F317" s="631" t="str">
        <f t="shared" ref="F317:F320" si="40">IF(ISBLANK(C317),"", IF(E317=0, "INCLUDED", IF(ISERROR(D317*E317), E317, D317*E317)))</f>
        <v>INCLUDED</v>
      </c>
    </row>
    <row r="318" spans="1:6" s="212" customFormat="1" ht="13.8">
      <c r="A318" s="124" t="s">
        <v>42</v>
      </c>
      <c r="B318" s="123" t="s">
        <v>700</v>
      </c>
      <c r="C318" s="106" t="s">
        <v>25</v>
      </c>
      <c r="D318" s="591">
        <v>1</v>
      </c>
      <c r="E318" s="362"/>
      <c r="F318" s="631" t="str">
        <f t="shared" si="40"/>
        <v>INCLUDED</v>
      </c>
    </row>
    <row r="319" spans="1:6" s="212" customFormat="1" ht="13.8">
      <c r="A319" s="124" t="s">
        <v>43</v>
      </c>
      <c r="B319" s="123" t="s">
        <v>499</v>
      </c>
      <c r="C319" s="106" t="s">
        <v>25</v>
      </c>
      <c r="D319" s="591">
        <v>3</v>
      </c>
      <c r="E319" s="362"/>
      <c r="F319" s="631" t="str">
        <f t="shared" si="40"/>
        <v>INCLUDED</v>
      </c>
    </row>
    <row r="320" spans="1:6" s="212" customFormat="1" ht="13.8">
      <c r="A320" s="124" t="s">
        <v>44</v>
      </c>
      <c r="B320" s="123" t="s">
        <v>498</v>
      </c>
      <c r="C320" s="106" t="s">
        <v>25</v>
      </c>
      <c r="D320" s="591">
        <v>3</v>
      </c>
      <c r="E320" s="362"/>
      <c r="F320" s="631" t="str">
        <f t="shared" si="40"/>
        <v>INCLUDED</v>
      </c>
    </row>
    <row r="321" spans="1:6" s="212" customFormat="1" ht="13.8">
      <c r="A321" s="114"/>
      <c r="B321" s="105"/>
      <c r="C321" s="106"/>
      <c r="D321" s="589"/>
      <c r="E321" s="553"/>
      <c r="F321" s="557"/>
    </row>
    <row r="322" spans="1:6" s="212" customFormat="1" ht="13.8">
      <c r="A322" s="112" t="s">
        <v>510</v>
      </c>
      <c r="B322" s="115" t="s">
        <v>500</v>
      </c>
      <c r="C322" s="102"/>
      <c r="D322" s="588"/>
      <c r="E322" s="553"/>
      <c r="F322" s="557"/>
    </row>
    <row r="323" spans="1:6" s="212" customFormat="1" ht="13.8">
      <c r="A323" s="112" t="s">
        <v>701</v>
      </c>
      <c r="B323" s="115" t="s">
        <v>702</v>
      </c>
      <c r="C323" s="102"/>
      <c r="D323" s="588"/>
      <c r="E323" s="553"/>
      <c r="F323" s="553"/>
    </row>
    <row r="324" spans="1:6" s="212" customFormat="1" ht="13.8">
      <c r="A324" s="125" t="s">
        <v>63</v>
      </c>
      <c r="B324" s="123" t="s">
        <v>501</v>
      </c>
      <c r="C324" s="106" t="s">
        <v>25</v>
      </c>
      <c r="D324" s="594">
        <v>3</v>
      </c>
      <c r="E324" s="362"/>
      <c r="F324" s="631" t="str">
        <f t="shared" ref="F324:F328" si="41">IF(ISBLANK(C324),"", IF(E324=0, "INCLUDED", IF(ISERROR(D324*E324), E324, D324*E324)))</f>
        <v>INCLUDED</v>
      </c>
    </row>
    <row r="325" spans="1:6" s="212" customFormat="1" ht="13.8">
      <c r="A325" s="125" t="s">
        <v>42</v>
      </c>
      <c r="B325" s="123" t="s">
        <v>502</v>
      </c>
      <c r="C325" s="106" t="s">
        <v>25</v>
      </c>
      <c r="D325" s="594">
        <v>3</v>
      </c>
      <c r="E325" s="362"/>
      <c r="F325" s="631" t="str">
        <f t="shared" si="41"/>
        <v>INCLUDED</v>
      </c>
    </row>
    <row r="326" spans="1:6" s="212" customFormat="1" ht="13.8">
      <c r="A326" s="125" t="s">
        <v>43</v>
      </c>
      <c r="B326" s="123" t="s">
        <v>503</v>
      </c>
      <c r="C326" s="106" t="s">
        <v>25</v>
      </c>
      <c r="D326" s="594">
        <v>2</v>
      </c>
      <c r="E326" s="362"/>
      <c r="F326" s="631" t="str">
        <f t="shared" si="41"/>
        <v>INCLUDED</v>
      </c>
    </row>
    <row r="327" spans="1:6" s="212" customFormat="1" ht="13.8">
      <c r="A327" s="135" t="s">
        <v>44</v>
      </c>
      <c r="B327" s="123" t="s">
        <v>504</v>
      </c>
      <c r="C327" s="106" t="s">
        <v>25</v>
      </c>
      <c r="D327" s="594">
        <v>2</v>
      </c>
      <c r="E327" s="362"/>
      <c r="F327" s="631" t="str">
        <f t="shared" si="41"/>
        <v>INCLUDED</v>
      </c>
    </row>
    <row r="328" spans="1:6" s="212" customFormat="1" ht="13.8">
      <c r="A328" s="135" t="s">
        <v>45</v>
      </c>
      <c r="B328" s="123" t="s">
        <v>505</v>
      </c>
      <c r="C328" s="124" t="s">
        <v>394</v>
      </c>
      <c r="D328" s="594">
        <v>1</v>
      </c>
      <c r="E328" s="362"/>
      <c r="F328" s="631" t="str">
        <f t="shared" si="41"/>
        <v>INCLUDED</v>
      </c>
    </row>
    <row r="329" spans="1:6" s="212" customFormat="1" ht="13.8">
      <c r="A329" s="112"/>
      <c r="B329" s="129"/>
      <c r="C329" s="102"/>
      <c r="D329" s="588"/>
      <c r="E329" s="553"/>
      <c r="F329" s="553"/>
    </row>
    <row r="330" spans="1:6" s="212" customFormat="1" ht="13.8">
      <c r="A330" s="112" t="s">
        <v>703</v>
      </c>
      <c r="B330" s="130" t="s">
        <v>704</v>
      </c>
      <c r="C330" s="102"/>
      <c r="D330" s="588"/>
      <c r="E330" s="553"/>
      <c r="F330" s="553"/>
    </row>
    <row r="331" spans="1:6" s="212" customFormat="1" ht="13.8">
      <c r="A331" s="125" t="s">
        <v>63</v>
      </c>
      <c r="B331" s="123" t="s">
        <v>705</v>
      </c>
      <c r="C331" s="106" t="s">
        <v>25</v>
      </c>
      <c r="D331" s="591">
        <v>5</v>
      </c>
      <c r="E331" s="362"/>
      <c r="F331" s="631" t="str">
        <f t="shared" ref="F331:F334" si="42">IF(ISBLANK(C331),"", IF(E331=0, "INCLUDED", IF(ISERROR(D331*E331), E331, D331*E331)))</f>
        <v>INCLUDED</v>
      </c>
    </row>
    <row r="332" spans="1:6" s="212" customFormat="1" ht="13.8">
      <c r="A332" s="125" t="s">
        <v>42</v>
      </c>
      <c r="B332" s="123" t="s">
        <v>706</v>
      </c>
      <c r="C332" s="106" t="s">
        <v>25</v>
      </c>
      <c r="D332" s="591">
        <v>2</v>
      </c>
      <c r="E332" s="362"/>
      <c r="F332" s="631" t="str">
        <f t="shared" si="42"/>
        <v>INCLUDED</v>
      </c>
    </row>
    <row r="333" spans="1:6" s="212" customFormat="1" ht="13.8">
      <c r="A333" s="125" t="s">
        <v>43</v>
      </c>
      <c r="B333" s="123" t="s">
        <v>707</v>
      </c>
      <c r="C333" s="106" t="s">
        <v>25</v>
      </c>
      <c r="D333" s="591">
        <v>4</v>
      </c>
      <c r="E333" s="362"/>
      <c r="F333" s="631" t="str">
        <f t="shared" si="42"/>
        <v>INCLUDED</v>
      </c>
    </row>
    <row r="334" spans="1:6" s="212" customFormat="1" ht="13.8">
      <c r="A334" s="125" t="s">
        <v>44</v>
      </c>
      <c r="B334" s="123" t="s">
        <v>708</v>
      </c>
      <c r="C334" s="124" t="s">
        <v>394</v>
      </c>
      <c r="D334" s="591">
        <v>1</v>
      </c>
      <c r="E334" s="362"/>
      <c r="F334" s="631" t="str">
        <f t="shared" si="42"/>
        <v>INCLUDED</v>
      </c>
    </row>
    <row r="335" spans="1:6" s="212" customFormat="1" ht="13.8">
      <c r="A335" s="112"/>
      <c r="B335" s="129"/>
      <c r="C335" s="102"/>
      <c r="D335" s="588"/>
      <c r="E335" s="553"/>
      <c r="F335" s="553"/>
    </row>
    <row r="336" spans="1:6" s="212" customFormat="1" ht="13.8">
      <c r="A336" s="112" t="s">
        <v>516</v>
      </c>
      <c r="B336" s="130" t="s">
        <v>507</v>
      </c>
      <c r="C336" s="102"/>
      <c r="D336" s="588"/>
      <c r="E336" s="553"/>
      <c r="F336" s="553"/>
    </row>
    <row r="337" spans="1:6" s="212" customFormat="1" ht="13.8">
      <c r="A337" s="125" t="s">
        <v>63</v>
      </c>
      <c r="B337" s="113" t="s">
        <v>509</v>
      </c>
      <c r="C337" s="102" t="s">
        <v>57</v>
      </c>
      <c r="D337" s="588">
        <v>1</v>
      </c>
      <c r="E337" s="362"/>
      <c r="F337" s="631" t="str">
        <f t="shared" ref="F337" si="43">IF(ISBLANK(C337),"", IF(E337=0, "INCLUDED", IF(ISERROR(D337*E337), E337, D337*E337)))</f>
        <v>INCLUDED</v>
      </c>
    </row>
    <row r="338" spans="1:6" s="212" customFormat="1" ht="13.8">
      <c r="A338" s="125"/>
      <c r="B338" s="113"/>
      <c r="C338" s="102"/>
      <c r="D338" s="588"/>
      <c r="E338" s="553"/>
      <c r="F338" s="553"/>
    </row>
    <row r="339" spans="1:6" s="212" customFormat="1" ht="13.8">
      <c r="A339" s="112" t="s">
        <v>527</v>
      </c>
      <c r="B339" s="130" t="s">
        <v>511</v>
      </c>
      <c r="C339" s="102"/>
      <c r="D339" s="588"/>
      <c r="E339" s="553"/>
      <c r="F339" s="553"/>
    </row>
    <row r="340" spans="1:6" s="212" customFormat="1" ht="27.6">
      <c r="A340" s="119" t="s">
        <v>63</v>
      </c>
      <c r="B340" s="123" t="s">
        <v>512</v>
      </c>
      <c r="C340" s="124" t="s">
        <v>25</v>
      </c>
      <c r="D340" s="594">
        <v>4</v>
      </c>
      <c r="E340" s="362"/>
      <c r="F340" s="631" t="str">
        <f t="shared" ref="F340:F344" si="44">IF(ISBLANK(C340),"", IF(E340=0, "INCLUDED", IF(ISERROR(D340*E340), E340, D340*E340)))</f>
        <v>INCLUDED</v>
      </c>
    </row>
    <row r="341" spans="1:6" s="212" customFormat="1" ht="27.6">
      <c r="A341" s="119" t="s">
        <v>42</v>
      </c>
      <c r="B341" s="123" t="s">
        <v>513</v>
      </c>
      <c r="C341" s="124" t="s">
        <v>25</v>
      </c>
      <c r="D341" s="594">
        <v>1</v>
      </c>
      <c r="E341" s="362"/>
      <c r="F341" s="631" t="str">
        <f t="shared" si="44"/>
        <v>INCLUDED</v>
      </c>
    </row>
    <row r="342" spans="1:6" s="212" customFormat="1" ht="27.6">
      <c r="A342" s="119" t="s">
        <v>43</v>
      </c>
      <c r="B342" s="123" t="s">
        <v>514</v>
      </c>
      <c r="C342" s="124" t="s">
        <v>25</v>
      </c>
      <c r="D342" s="594">
        <v>1</v>
      </c>
      <c r="E342" s="362"/>
      <c r="F342" s="631" t="str">
        <f t="shared" si="44"/>
        <v>INCLUDED</v>
      </c>
    </row>
    <row r="343" spans="1:6" s="212" customFormat="1" ht="27.6">
      <c r="A343" s="185" t="s">
        <v>44</v>
      </c>
      <c r="B343" s="131" t="s">
        <v>709</v>
      </c>
      <c r="C343" s="106" t="s">
        <v>25</v>
      </c>
      <c r="D343" s="593">
        <v>7</v>
      </c>
      <c r="E343" s="362"/>
      <c r="F343" s="631" t="str">
        <f t="shared" si="44"/>
        <v>INCLUDED</v>
      </c>
    </row>
    <row r="344" spans="1:6" s="212" customFormat="1" ht="27.6">
      <c r="A344" s="119" t="s">
        <v>45</v>
      </c>
      <c r="B344" s="131" t="s">
        <v>515</v>
      </c>
      <c r="C344" s="132" t="s">
        <v>191</v>
      </c>
      <c r="D344" s="593">
        <v>1</v>
      </c>
      <c r="E344" s="362"/>
      <c r="F344" s="631" t="str">
        <f t="shared" si="44"/>
        <v>INCLUDED</v>
      </c>
    </row>
    <row r="345" spans="1:6" s="212" customFormat="1" ht="13.8">
      <c r="A345" s="119"/>
      <c r="B345" s="131"/>
      <c r="C345" s="132"/>
      <c r="D345" s="593"/>
      <c r="E345" s="553"/>
      <c r="F345" s="553"/>
    </row>
    <row r="346" spans="1:6" s="212" customFormat="1" ht="13.8">
      <c r="A346" s="112" t="s">
        <v>710</v>
      </c>
      <c r="B346" s="115" t="s">
        <v>711</v>
      </c>
      <c r="C346" s="102"/>
      <c r="D346" s="588"/>
      <c r="E346" s="553"/>
      <c r="F346" s="553"/>
    </row>
    <row r="347" spans="1:6" s="212" customFormat="1" ht="13.8">
      <c r="A347" s="119" t="s">
        <v>63</v>
      </c>
      <c r="B347" s="123" t="s">
        <v>518</v>
      </c>
      <c r="C347" s="106" t="s">
        <v>25</v>
      </c>
      <c r="D347" s="594">
        <v>4</v>
      </c>
      <c r="E347" s="362"/>
      <c r="F347" s="631" t="str">
        <f t="shared" ref="F347:F356" si="45">IF(ISBLANK(C347),"", IF(E347=0, "INCLUDED", IF(ISERROR(D347*E347), E347, D347*E347)))</f>
        <v>INCLUDED</v>
      </c>
    </row>
    <row r="348" spans="1:6" s="212" customFormat="1" ht="13.8">
      <c r="A348" s="125" t="s">
        <v>42</v>
      </c>
      <c r="B348" s="186" t="s">
        <v>712</v>
      </c>
      <c r="C348" s="106" t="s">
        <v>25</v>
      </c>
      <c r="D348" s="594">
        <v>4</v>
      </c>
      <c r="E348" s="362"/>
      <c r="F348" s="631" t="str">
        <f t="shared" si="45"/>
        <v>INCLUDED</v>
      </c>
    </row>
    <row r="349" spans="1:6" s="212" customFormat="1" ht="13.8">
      <c r="A349" s="119" t="s">
        <v>43</v>
      </c>
      <c r="B349" s="123" t="s">
        <v>519</v>
      </c>
      <c r="C349" s="133" t="s">
        <v>394</v>
      </c>
      <c r="D349" s="594">
        <v>4</v>
      </c>
      <c r="E349" s="362"/>
      <c r="F349" s="631" t="str">
        <f t="shared" si="45"/>
        <v>INCLUDED</v>
      </c>
    </row>
    <row r="350" spans="1:6" s="212" customFormat="1" ht="13.8">
      <c r="A350" s="119" t="s">
        <v>44</v>
      </c>
      <c r="B350" s="123" t="s">
        <v>520</v>
      </c>
      <c r="C350" s="106" t="s">
        <v>25</v>
      </c>
      <c r="D350" s="594">
        <v>4</v>
      </c>
      <c r="E350" s="362"/>
      <c r="F350" s="631" t="str">
        <f t="shared" si="45"/>
        <v>INCLUDED</v>
      </c>
    </row>
    <row r="351" spans="1:6" s="212" customFormat="1" ht="13.8">
      <c r="A351" s="125" t="s">
        <v>45</v>
      </c>
      <c r="B351" s="123" t="s">
        <v>521</v>
      </c>
      <c r="C351" s="106" t="s">
        <v>25</v>
      </c>
      <c r="D351" s="594">
        <v>4</v>
      </c>
      <c r="E351" s="362"/>
      <c r="F351" s="631" t="str">
        <f t="shared" si="45"/>
        <v>INCLUDED</v>
      </c>
    </row>
    <row r="352" spans="1:6" s="212" customFormat="1" ht="13.8">
      <c r="A352" s="125" t="s">
        <v>200</v>
      </c>
      <c r="B352" s="123" t="s">
        <v>522</v>
      </c>
      <c r="C352" s="106" t="s">
        <v>25</v>
      </c>
      <c r="D352" s="594">
        <v>2</v>
      </c>
      <c r="E352" s="362"/>
      <c r="F352" s="631" t="str">
        <f t="shared" si="45"/>
        <v>INCLUDED</v>
      </c>
    </row>
    <row r="353" spans="1:6" s="212" customFormat="1" ht="13.8">
      <c r="A353" s="125" t="s">
        <v>202</v>
      </c>
      <c r="B353" s="123" t="s">
        <v>523</v>
      </c>
      <c r="C353" s="133" t="s">
        <v>394</v>
      </c>
      <c r="D353" s="594">
        <v>1</v>
      </c>
      <c r="E353" s="362"/>
      <c r="F353" s="631" t="str">
        <f t="shared" si="45"/>
        <v>INCLUDED</v>
      </c>
    </row>
    <row r="354" spans="1:6" s="212" customFormat="1" ht="13.8">
      <c r="A354" s="125" t="s">
        <v>478</v>
      </c>
      <c r="B354" s="123" t="s">
        <v>524</v>
      </c>
      <c r="C354" s="106" t="s">
        <v>25</v>
      </c>
      <c r="D354" s="594">
        <v>2</v>
      </c>
      <c r="E354" s="362"/>
      <c r="F354" s="631" t="str">
        <f t="shared" si="45"/>
        <v>INCLUDED</v>
      </c>
    </row>
    <row r="355" spans="1:6" s="212" customFormat="1" ht="13.8">
      <c r="A355" s="125" t="s">
        <v>480</v>
      </c>
      <c r="B355" s="123" t="s">
        <v>713</v>
      </c>
      <c r="C355" s="133" t="s">
        <v>394</v>
      </c>
      <c r="D355" s="594">
        <v>1</v>
      </c>
      <c r="E355" s="362"/>
      <c r="F355" s="631" t="str">
        <f t="shared" si="45"/>
        <v>INCLUDED</v>
      </c>
    </row>
    <row r="356" spans="1:6" s="212" customFormat="1" ht="13.8">
      <c r="A356" s="133" t="s">
        <v>482</v>
      </c>
      <c r="B356" s="123" t="s">
        <v>526</v>
      </c>
      <c r="C356" s="133" t="s">
        <v>23</v>
      </c>
      <c r="D356" s="594">
        <v>2</v>
      </c>
      <c r="E356" s="362"/>
      <c r="F356" s="631" t="str">
        <f t="shared" si="45"/>
        <v>INCLUDED</v>
      </c>
    </row>
    <row r="357" spans="1:6" s="212" customFormat="1" ht="13.8">
      <c r="A357" s="133"/>
      <c r="B357" s="123"/>
      <c r="C357" s="133"/>
      <c r="D357" s="594"/>
      <c r="E357" s="553"/>
      <c r="F357" s="553"/>
    </row>
    <row r="358" spans="1:6" s="212" customFormat="1" ht="13.8">
      <c r="A358" s="112" t="s">
        <v>714</v>
      </c>
      <c r="B358" s="115" t="s">
        <v>715</v>
      </c>
      <c r="C358" s="102"/>
      <c r="D358" s="588"/>
      <c r="E358" s="553"/>
      <c r="F358" s="553"/>
    </row>
    <row r="359" spans="1:6" s="212" customFormat="1" ht="13.8">
      <c r="A359" s="119" t="s">
        <v>63</v>
      </c>
      <c r="B359" s="186" t="s">
        <v>712</v>
      </c>
      <c r="C359" s="106" t="s">
        <v>25</v>
      </c>
      <c r="D359" s="594">
        <v>2</v>
      </c>
      <c r="E359" s="362"/>
      <c r="F359" s="631" t="str">
        <f t="shared" ref="F359:F366" si="46">IF(ISBLANK(C359),"", IF(E359=0, "INCLUDED", IF(ISERROR(D359*E359), E359, D359*E359)))</f>
        <v>INCLUDED</v>
      </c>
    </row>
    <row r="360" spans="1:6" s="212" customFormat="1" ht="13.8">
      <c r="A360" s="125" t="s">
        <v>42</v>
      </c>
      <c r="B360" s="123" t="s">
        <v>519</v>
      </c>
      <c r="C360" s="133" t="s">
        <v>394</v>
      </c>
      <c r="D360" s="594">
        <v>1</v>
      </c>
      <c r="E360" s="362"/>
      <c r="F360" s="631" t="str">
        <f t="shared" si="46"/>
        <v>INCLUDED</v>
      </c>
    </row>
    <row r="361" spans="1:6" s="212" customFormat="1" ht="13.8">
      <c r="A361" s="119" t="s">
        <v>43</v>
      </c>
      <c r="B361" s="123" t="s">
        <v>520</v>
      </c>
      <c r="C361" s="106" t="s">
        <v>25</v>
      </c>
      <c r="D361" s="594">
        <v>1</v>
      </c>
      <c r="E361" s="362"/>
      <c r="F361" s="631" t="str">
        <f t="shared" si="46"/>
        <v>INCLUDED</v>
      </c>
    </row>
    <row r="362" spans="1:6" s="212" customFormat="1" ht="13.8">
      <c r="A362" s="119" t="s">
        <v>44</v>
      </c>
      <c r="B362" s="123" t="s">
        <v>521</v>
      </c>
      <c r="C362" s="106" t="s">
        <v>25</v>
      </c>
      <c r="D362" s="594">
        <v>1</v>
      </c>
      <c r="E362" s="362"/>
      <c r="F362" s="631" t="str">
        <f t="shared" si="46"/>
        <v>INCLUDED</v>
      </c>
    </row>
    <row r="363" spans="1:6" s="212" customFormat="1" ht="13.8">
      <c r="A363" s="125" t="s">
        <v>45</v>
      </c>
      <c r="B363" s="123" t="s">
        <v>522</v>
      </c>
      <c r="C363" s="106" t="s">
        <v>25</v>
      </c>
      <c r="D363" s="594">
        <v>1</v>
      </c>
      <c r="E363" s="362"/>
      <c r="F363" s="631" t="str">
        <f t="shared" si="46"/>
        <v>INCLUDED</v>
      </c>
    </row>
    <row r="364" spans="1:6" s="212" customFormat="1" ht="13.8">
      <c r="A364" s="125" t="s">
        <v>202</v>
      </c>
      <c r="B364" s="123" t="s">
        <v>524</v>
      </c>
      <c r="C364" s="106" t="s">
        <v>25</v>
      </c>
      <c r="D364" s="594">
        <v>1</v>
      </c>
      <c r="E364" s="362"/>
      <c r="F364" s="631" t="str">
        <f t="shared" si="46"/>
        <v>INCLUDED</v>
      </c>
    </row>
    <row r="365" spans="1:6" s="212" customFormat="1" ht="13.8">
      <c r="A365" s="125" t="s">
        <v>478</v>
      </c>
      <c r="B365" s="123" t="s">
        <v>713</v>
      </c>
      <c r="C365" s="133" t="s">
        <v>394</v>
      </c>
      <c r="D365" s="594">
        <v>1</v>
      </c>
      <c r="E365" s="362"/>
      <c r="F365" s="631" t="str">
        <f t="shared" si="46"/>
        <v>INCLUDED</v>
      </c>
    </row>
    <row r="366" spans="1:6" s="212" customFormat="1" ht="13.8">
      <c r="A366" s="125" t="s">
        <v>480</v>
      </c>
      <c r="B366" s="123" t="s">
        <v>526</v>
      </c>
      <c r="C366" s="133" t="s">
        <v>23</v>
      </c>
      <c r="D366" s="594">
        <v>1</v>
      </c>
      <c r="E366" s="362"/>
      <c r="F366" s="631" t="str">
        <f t="shared" si="46"/>
        <v>INCLUDED</v>
      </c>
    </row>
    <row r="367" spans="1:6" s="212" customFormat="1" ht="13.8">
      <c r="A367" s="125"/>
      <c r="B367" s="123"/>
      <c r="C367" s="133"/>
      <c r="D367" s="594"/>
      <c r="E367" s="553"/>
      <c r="F367" s="553"/>
    </row>
    <row r="368" spans="1:6" s="212" customFormat="1" ht="13.8">
      <c r="A368" s="112" t="s">
        <v>716</v>
      </c>
      <c r="B368" s="115" t="s">
        <v>717</v>
      </c>
      <c r="C368" s="102"/>
      <c r="D368" s="588"/>
      <c r="E368" s="553"/>
      <c r="F368" s="553"/>
    </row>
    <row r="369" spans="1:6" s="212" customFormat="1" ht="13.8">
      <c r="A369" s="119" t="s">
        <v>63</v>
      </c>
      <c r="B369" s="186" t="s">
        <v>712</v>
      </c>
      <c r="C369" s="106" t="s">
        <v>25</v>
      </c>
      <c r="D369" s="594">
        <v>2</v>
      </c>
      <c r="E369" s="362"/>
      <c r="F369" s="631" t="str">
        <f t="shared" ref="F369:F376" si="47">IF(ISBLANK(C369),"", IF(E369=0, "INCLUDED", IF(ISERROR(D369*E369), E369, D369*E369)))</f>
        <v>INCLUDED</v>
      </c>
    </row>
    <row r="370" spans="1:6" s="212" customFormat="1" ht="13.8">
      <c r="A370" s="125" t="s">
        <v>42</v>
      </c>
      <c r="B370" s="123" t="s">
        <v>519</v>
      </c>
      <c r="C370" s="133" t="s">
        <v>394</v>
      </c>
      <c r="D370" s="594">
        <v>1</v>
      </c>
      <c r="E370" s="362"/>
      <c r="F370" s="631" t="str">
        <f t="shared" si="47"/>
        <v>INCLUDED</v>
      </c>
    </row>
    <row r="371" spans="1:6" s="212" customFormat="1" ht="13.8">
      <c r="A371" s="119" t="s">
        <v>43</v>
      </c>
      <c r="B371" s="123" t="s">
        <v>520</v>
      </c>
      <c r="C371" s="106" t="s">
        <v>25</v>
      </c>
      <c r="D371" s="594">
        <v>1</v>
      </c>
      <c r="E371" s="362"/>
      <c r="F371" s="631" t="str">
        <f t="shared" si="47"/>
        <v>INCLUDED</v>
      </c>
    </row>
    <row r="372" spans="1:6" s="212" customFormat="1" ht="13.8">
      <c r="A372" s="119" t="s">
        <v>44</v>
      </c>
      <c r="B372" s="123" t="s">
        <v>521</v>
      </c>
      <c r="C372" s="106" t="s">
        <v>25</v>
      </c>
      <c r="D372" s="594">
        <v>1</v>
      </c>
      <c r="E372" s="362"/>
      <c r="F372" s="631" t="str">
        <f t="shared" si="47"/>
        <v>INCLUDED</v>
      </c>
    </row>
    <row r="373" spans="1:6" s="212" customFormat="1" ht="13.8">
      <c r="A373" s="125" t="s">
        <v>45</v>
      </c>
      <c r="B373" s="123" t="s">
        <v>522</v>
      </c>
      <c r="C373" s="106" t="s">
        <v>25</v>
      </c>
      <c r="D373" s="594">
        <v>1</v>
      </c>
      <c r="E373" s="362"/>
      <c r="F373" s="631" t="str">
        <f t="shared" si="47"/>
        <v>INCLUDED</v>
      </c>
    </row>
    <row r="374" spans="1:6" s="212" customFormat="1" ht="13.8">
      <c r="A374" s="125" t="s">
        <v>202</v>
      </c>
      <c r="B374" s="123" t="s">
        <v>524</v>
      </c>
      <c r="C374" s="106" t="s">
        <v>25</v>
      </c>
      <c r="D374" s="594">
        <v>1</v>
      </c>
      <c r="E374" s="362"/>
      <c r="F374" s="631" t="str">
        <f t="shared" si="47"/>
        <v>INCLUDED</v>
      </c>
    </row>
    <row r="375" spans="1:6" s="212" customFormat="1" ht="13.8">
      <c r="A375" s="125" t="s">
        <v>478</v>
      </c>
      <c r="B375" s="123" t="s">
        <v>713</v>
      </c>
      <c r="C375" s="133" t="s">
        <v>394</v>
      </c>
      <c r="D375" s="594">
        <v>1</v>
      </c>
      <c r="E375" s="362"/>
      <c r="F375" s="631" t="str">
        <f t="shared" si="47"/>
        <v>INCLUDED</v>
      </c>
    </row>
    <row r="376" spans="1:6" s="212" customFormat="1" ht="13.8">
      <c r="A376" s="125" t="s">
        <v>480</v>
      </c>
      <c r="B376" s="123" t="s">
        <v>526</v>
      </c>
      <c r="C376" s="133" t="s">
        <v>23</v>
      </c>
      <c r="D376" s="594">
        <v>1</v>
      </c>
      <c r="E376" s="362"/>
      <c r="F376" s="631" t="str">
        <f t="shared" si="47"/>
        <v>INCLUDED</v>
      </c>
    </row>
    <row r="377" spans="1:6" s="212" customFormat="1" ht="13.8">
      <c r="A377" s="112"/>
      <c r="B377" s="115"/>
      <c r="C377" s="102"/>
      <c r="D377" s="588"/>
      <c r="E377" s="553"/>
      <c r="F377" s="553"/>
    </row>
    <row r="378" spans="1:6" s="212" customFormat="1" ht="13.8">
      <c r="A378" s="112" t="s">
        <v>540</v>
      </c>
      <c r="B378" s="115" t="s">
        <v>528</v>
      </c>
      <c r="C378" s="102"/>
      <c r="D378" s="588"/>
      <c r="E378" s="553"/>
      <c r="F378" s="553"/>
    </row>
    <row r="379" spans="1:6" s="212" customFormat="1" ht="13.8">
      <c r="A379" s="119" t="s">
        <v>63</v>
      </c>
      <c r="B379" s="123" t="s">
        <v>529</v>
      </c>
      <c r="C379" s="124" t="s">
        <v>394</v>
      </c>
      <c r="D379" s="594">
        <v>1</v>
      </c>
      <c r="E379" s="362"/>
      <c r="F379" s="631" t="str">
        <f t="shared" ref="F379:F384" si="48">IF(ISBLANK(C379),"", IF(E379=0, "INCLUDED", IF(ISERROR(D379*E379), E379, D379*E379)))</f>
        <v>INCLUDED</v>
      </c>
    </row>
    <row r="380" spans="1:6" s="212" customFormat="1" ht="13.8">
      <c r="A380" s="119" t="s">
        <v>42</v>
      </c>
      <c r="B380" s="123" t="s">
        <v>530</v>
      </c>
      <c r="C380" s="124" t="s">
        <v>394</v>
      </c>
      <c r="D380" s="594">
        <v>1</v>
      </c>
      <c r="E380" s="362"/>
      <c r="F380" s="631" t="str">
        <f t="shared" si="48"/>
        <v>INCLUDED</v>
      </c>
    </row>
    <row r="381" spans="1:6" s="212" customFormat="1" ht="27.6">
      <c r="A381" s="119" t="s">
        <v>43</v>
      </c>
      <c r="B381" s="123" t="s">
        <v>531</v>
      </c>
      <c r="C381" s="124" t="s">
        <v>394</v>
      </c>
      <c r="D381" s="594">
        <v>1</v>
      </c>
      <c r="E381" s="362"/>
      <c r="F381" s="631" t="str">
        <f t="shared" si="48"/>
        <v>INCLUDED</v>
      </c>
    </row>
    <row r="382" spans="1:6" s="212" customFormat="1" ht="27.6">
      <c r="A382" s="119" t="s">
        <v>44</v>
      </c>
      <c r="B382" s="123" t="s">
        <v>532</v>
      </c>
      <c r="C382" s="124" t="s">
        <v>394</v>
      </c>
      <c r="D382" s="594">
        <v>1</v>
      </c>
      <c r="E382" s="362"/>
      <c r="F382" s="631" t="str">
        <f t="shared" si="48"/>
        <v>INCLUDED</v>
      </c>
    </row>
    <row r="383" spans="1:6" s="212" customFormat="1" ht="13.8">
      <c r="A383" s="119" t="s">
        <v>45</v>
      </c>
      <c r="B383" s="123" t="s">
        <v>533</v>
      </c>
      <c r="C383" s="124" t="s">
        <v>394</v>
      </c>
      <c r="D383" s="594">
        <v>2</v>
      </c>
      <c r="E383" s="362"/>
      <c r="F383" s="631" t="str">
        <f t="shared" si="48"/>
        <v>INCLUDED</v>
      </c>
    </row>
    <row r="384" spans="1:6" s="212" customFormat="1" ht="13.8">
      <c r="A384" s="125" t="s">
        <v>200</v>
      </c>
      <c r="B384" s="123" t="s">
        <v>534</v>
      </c>
      <c r="C384" s="124" t="s">
        <v>394</v>
      </c>
      <c r="D384" s="594">
        <v>2</v>
      </c>
      <c r="E384" s="362"/>
      <c r="F384" s="631" t="str">
        <f t="shared" si="48"/>
        <v>INCLUDED</v>
      </c>
    </row>
    <row r="385" spans="1:6" s="212" customFormat="1" ht="13.8">
      <c r="A385" s="125"/>
      <c r="B385" s="113"/>
      <c r="C385" s="102"/>
      <c r="D385" s="588"/>
      <c r="E385" s="553"/>
      <c r="F385" s="553"/>
    </row>
    <row r="386" spans="1:6" s="212" customFormat="1" ht="41.4">
      <c r="A386" s="112" t="s">
        <v>543</v>
      </c>
      <c r="B386" s="115" t="s">
        <v>535</v>
      </c>
      <c r="C386" s="102"/>
      <c r="D386" s="588"/>
      <c r="E386" s="553"/>
      <c r="F386" s="553"/>
    </row>
    <row r="387" spans="1:6" s="212" customFormat="1" ht="13.8">
      <c r="A387" s="119" t="s">
        <v>63</v>
      </c>
      <c r="B387" s="123" t="s">
        <v>536</v>
      </c>
      <c r="C387" s="124" t="s">
        <v>394</v>
      </c>
      <c r="D387" s="591">
        <v>2</v>
      </c>
      <c r="E387" s="362"/>
      <c r="F387" s="631" t="str">
        <f t="shared" ref="F387:F390" si="49">IF(ISBLANK(C387),"", IF(E387=0, "INCLUDED", IF(ISERROR(D387*E387), E387, D387*E387)))</f>
        <v>INCLUDED</v>
      </c>
    </row>
    <row r="388" spans="1:6" s="212" customFormat="1" ht="13.8">
      <c r="A388" s="119" t="s">
        <v>42</v>
      </c>
      <c r="B388" s="123" t="s">
        <v>537</v>
      </c>
      <c r="C388" s="124" t="s">
        <v>120</v>
      </c>
      <c r="D388" s="591">
        <v>2</v>
      </c>
      <c r="E388" s="362"/>
      <c r="F388" s="631" t="str">
        <f t="shared" si="49"/>
        <v>INCLUDED</v>
      </c>
    </row>
    <row r="389" spans="1:6" s="212" customFormat="1" ht="13.8">
      <c r="A389" s="119" t="s">
        <v>43</v>
      </c>
      <c r="B389" s="123" t="s">
        <v>538</v>
      </c>
      <c r="C389" s="124" t="s">
        <v>394</v>
      </c>
      <c r="D389" s="591">
        <v>2</v>
      </c>
      <c r="E389" s="362"/>
      <c r="F389" s="631" t="str">
        <f t="shared" si="49"/>
        <v>INCLUDED</v>
      </c>
    </row>
    <row r="390" spans="1:6" s="212" customFormat="1" ht="13.8">
      <c r="A390" s="119" t="s">
        <v>44</v>
      </c>
      <c r="B390" s="123" t="s">
        <v>539</v>
      </c>
      <c r="C390" s="106" t="s">
        <v>25</v>
      </c>
      <c r="D390" s="591">
        <v>2</v>
      </c>
      <c r="E390" s="362"/>
      <c r="F390" s="631" t="str">
        <f t="shared" si="49"/>
        <v>INCLUDED</v>
      </c>
    </row>
    <row r="391" spans="1:6" s="212" customFormat="1" ht="13.8">
      <c r="A391" s="135"/>
      <c r="B391" s="113"/>
      <c r="C391" s="102"/>
      <c r="D391" s="588"/>
      <c r="E391" s="553"/>
      <c r="F391" s="553"/>
    </row>
    <row r="392" spans="1:6" s="212" customFormat="1" ht="13.8">
      <c r="A392" s="112" t="s">
        <v>563</v>
      </c>
      <c r="B392" s="115" t="s">
        <v>541</v>
      </c>
      <c r="C392" s="102"/>
      <c r="D392" s="588"/>
      <c r="E392" s="553"/>
      <c r="F392" s="553"/>
    </row>
    <row r="393" spans="1:6" s="212" customFormat="1" ht="13.8">
      <c r="A393" s="135" t="s">
        <v>63</v>
      </c>
      <c r="B393" s="186" t="s">
        <v>542</v>
      </c>
      <c r="C393" s="133" t="s">
        <v>394</v>
      </c>
      <c r="D393" s="594">
        <v>1</v>
      </c>
      <c r="E393" s="362"/>
      <c r="F393" s="631" t="str">
        <f t="shared" ref="F393" si="50">IF(ISBLANK(C393),"", IF(E393=0, "INCLUDED", IF(ISERROR(D393*E393), E393, D393*E393)))</f>
        <v>INCLUDED</v>
      </c>
    </row>
    <row r="394" spans="1:6" s="212" customFormat="1" ht="13.8">
      <c r="A394" s="135"/>
      <c r="B394" s="113"/>
      <c r="C394" s="102"/>
      <c r="D394" s="588"/>
      <c r="E394" s="553"/>
      <c r="F394" s="553"/>
    </row>
    <row r="395" spans="1:6" s="212" customFormat="1" ht="13.8">
      <c r="A395" s="112" t="s">
        <v>569</v>
      </c>
      <c r="B395" s="115" t="s">
        <v>544</v>
      </c>
      <c r="C395" s="102"/>
      <c r="D395" s="588"/>
      <c r="E395" s="553"/>
      <c r="F395" s="553"/>
    </row>
    <row r="396" spans="1:6" s="212" customFormat="1" ht="13.8">
      <c r="A396" s="133" t="s">
        <v>63</v>
      </c>
      <c r="B396" s="187" t="s">
        <v>545</v>
      </c>
      <c r="C396" s="106" t="s">
        <v>25</v>
      </c>
      <c r="D396" s="594">
        <v>4</v>
      </c>
      <c r="E396" s="362"/>
      <c r="F396" s="631" t="str">
        <f t="shared" ref="F396:F408" si="51">IF(ISBLANK(C396),"", IF(E396=0, "INCLUDED", IF(ISERROR(D396*E396), E396, D396*E396)))</f>
        <v>INCLUDED</v>
      </c>
    </row>
    <row r="397" spans="1:6" s="212" customFormat="1" ht="13.8">
      <c r="A397" s="133" t="s">
        <v>42</v>
      </c>
      <c r="B397" s="187" t="s">
        <v>546</v>
      </c>
      <c r="C397" s="106" t="s">
        <v>25</v>
      </c>
      <c r="D397" s="594">
        <v>2</v>
      </c>
      <c r="E397" s="362"/>
      <c r="F397" s="631" t="str">
        <f t="shared" si="51"/>
        <v>INCLUDED</v>
      </c>
    </row>
    <row r="398" spans="1:6" s="212" customFormat="1" ht="13.8">
      <c r="A398" s="133" t="s">
        <v>43</v>
      </c>
      <c r="B398" s="187" t="s">
        <v>547</v>
      </c>
      <c r="C398" s="106" t="s">
        <v>25</v>
      </c>
      <c r="D398" s="594">
        <v>15</v>
      </c>
      <c r="E398" s="362"/>
      <c r="F398" s="631" t="str">
        <f t="shared" si="51"/>
        <v>INCLUDED</v>
      </c>
    </row>
    <row r="399" spans="1:6" s="212" customFormat="1" ht="13.8">
      <c r="A399" s="133" t="s">
        <v>44</v>
      </c>
      <c r="B399" s="187" t="s">
        <v>548</v>
      </c>
      <c r="C399" s="106" t="s">
        <v>25</v>
      </c>
      <c r="D399" s="594">
        <v>50</v>
      </c>
      <c r="E399" s="362"/>
      <c r="F399" s="631" t="str">
        <f t="shared" si="51"/>
        <v>INCLUDED</v>
      </c>
    </row>
    <row r="400" spans="1:6" s="212" customFormat="1" ht="13.8">
      <c r="A400" s="133" t="s">
        <v>45</v>
      </c>
      <c r="B400" s="187" t="s">
        <v>549</v>
      </c>
      <c r="C400" s="106" t="s">
        <v>25</v>
      </c>
      <c r="D400" s="594">
        <v>100</v>
      </c>
      <c r="E400" s="362"/>
      <c r="F400" s="631" t="str">
        <f t="shared" si="51"/>
        <v>INCLUDED</v>
      </c>
    </row>
    <row r="401" spans="1:6" s="212" customFormat="1" ht="27.6">
      <c r="A401" s="133" t="s">
        <v>200</v>
      </c>
      <c r="B401" s="187" t="s">
        <v>550</v>
      </c>
      <c r="C401" s="106" t="s">
        <v>25</v>
      </c>
      <c r="D401" s="594">
        <v>2</v>
      </c>
      <c r="E401" s="362"/>
      <c r="F401" s="631" t="str">
        <f t="shared" si="51"/>
        <v>INCLUDED</v>
      </c>
    </row>
    <row r="402" spans="1:6" s="212" customFormat="1" ht="13.8">
      <c r="A402" s="133" t="s">
        <v>202</v>
      </c>
      <c r="B402" s="187" t="s">
        <v>553</v>
      </c>
      <c r="C402" s="106" t="s">
        <v>25</v>
      </c>
      <c r="D402" s="594">
        <v>2</v>
      </c>
      <c r="E402" s="362"/>
      <c r="F402" s="631" t="str">
        <f t="shared" si="51"/>
        <v>INCLUDED</v>
      </c>
    </row>
    <row r="403" spans="1:6" s="212" customFormat="1" ht="13.8">
      <c r="A403" s="133" t="s">
        <v>478</v>
      </c>
      <c r="B403" s="187" t="s">
        <v>554</v>
      </c>
      <c r="C403" s="106" t="s">
        <v>25</v>
      </c>
      <c r="D403" s="594">
        <v>20</v>
      </c>
      <c r="E403" s="362"/>
      <c r="F403" s="631" t="str">
        <f t="shared" si="51"/>
        <v>INCLUDED</v>
      </c>
    </row>
    <row r="404" spans="1:6" s="212" customFormat="1" ht="13.8">
      <c r="A404" s="133" t="s">
        <v>480</v>
      </c>
      <c r="B404" s="187" t="s">
        <v>555</v>
      </c>
      <c r="C404" s="106" t="s">
        <v>25</v>
      </c>
      <c r="D404" s="594">
        <v>20</v>
      </c>
      <c r="E404" s="362"/>
      <c r="F404" s="631" t="str">
        <f t="shared" si="51"/>
        <v>INCLUDED</v>
      </c>
    </row>
    <row r="405" spans="1:6" s="212" customFormat="1" ht="13.8">
      <c r="A405" s="133" t="s">
        <v>482</v>
      </c>
      <c r="B405" s="187" t="s">
        <v>556</v>
      </c>
      <c r="C405" s="106" t="s">
        <v>25</v>
      </c>
      <c r="D405" s="591">
        <v>4</v>
      </c>
      <c r="E405" s="362"/>
      <c r="F405" s="631" t="str">
        <f t="shared" si="51"/>
        <v>INCLUDED</v>
      </c>
    </row>
    <row r="406" spans="1:6" s="212" customFormat="1" ht="13.8">
      <c r="A406" s="133" t="s">
        <v>484</v>
      </c>
      <c r="B406" s="187" t="s">
        <v>558</v>
      </c>
      <c r="C406" s="106" t="s">
        <v>25</v>
      </c>
      <c r="D406" s="591">
        <v>2</v>
      </c>
      <c r="E406" s="362"/>
      <c r="F406" s="631" t="str">
        <f t="shared" si="51"/>
        <v>INCLUDED</v>
      </c>
    </row>
    <row r="407" spans="1:6" s="212" customFormat="1" ht="13.8">
      <c r="A407" s="133" t="s">
        <v>486</v>
      </c>
      <c r="B407" s="187" t="s">
        <v>560</v>
      </c>
      <c r="C407" s="106" t="s">
        <v>25</v>
      </c>
      <c r="D407" s="591">
        <v>10</v>
      </c>
      <c r="E407" s="362"/>
      <c r="F407" s="631" t="str">
        <f t="shared" si="51"/>
        <v>INCLUDED</v>
      </c>
    </row>
    <row r="408" spans="1:6" s="212" customFormat="1" ht="13.8">
      <c r="A408" s="133" t="s">
        <v>557</v>
      </c>
      <c r="B408" s="187" t="s">
        <v>562</v>
      </c>
      <c r="C408" s="106" t="s">
        <v>25</v>
      </c>
      <c r="D408" s="591">
        <v>10</v>
      </c>
      <c r="E408" s="362"/>
      <c r="F408" s="631" t="str">
        <f t="shared" si="51"/>
        <v>INCLUDED</v>
      </c>
    </row>
    <row r="409" spans="1:6" s="212" customFormat="1" ht="13.8">
      <c r="A409" s="133"/>
      <c r="B409" s="187"/>
      <c r="C409" s="133"/>
      <c r="D409" s="594"/>
      <c r="E409" s="553"/>
      <c r="F409" s="553"/>
    </row>
    <row r="410" spans="1:6" s="212" customFormat="1" ht="13.8">
      <c r="A410" s="112" t="s">
        <v>574</v>
      </c>
      <c r="B410" s="115" t="s">
        <v>564</v>
      </c>
      <c r="C410" s="102"/>
      <c r="D410" s="588"/>
      <c r="E410" s="553"/>
      <c r="F410" s="553"/>
    </row>
    <row r="411" spans="1:6" s="212" customFormat="1" ht="13.8">
      <c r="A411" s="135" t="s">
        <v>113</v>
      </c>
      <c r="B411" s="113" t="s">
        <v>565</v>
      </c>
      <c r="C411" s="102"/>
      <c r="D411" s="588"/>
      <c r="E411" s="553"/>
      <c r="F411" s="553"/>
    </row>
    <row r="412" spans="1:6" s="212" customFormat="1" ht="13.8">
      <c r="A412" s="119" t="s">
        <v>63</v>
      </c>
      <c r="B412" s="113" t="s">
        <v>566</v>
      </c>
      <c r="C412" s="102" t="s">
        <v>25</v>
      </c>
      <c r="D412" s="588">
        <v>4</v>
      </c>
      <c r="E412" s="362"/>
      <c r="F412" s="631" t="str">
        <f t="shared" ref="F412:F415" si="52">IF(ISBLANK(C412),"", IF(E412=0, "INCLUDED", IF(ISERROR(D412*E412), E412, D412*E412)))</f>
        <v>INCLUDED</v>
      </c>
    </row>
    <row r="413" spans="1:6" s="212" customFormat="1" ht="13.8">
      <c r="A413" s="119" t="s">
        <v>42</v>
      </c>
      <c r="B413" s="113" t="s">
        <v>567</v>
      </c>
      <c r="C413" s="102" t="s">
        <v>25</v>
      </c>
      <c r="D413" s="588">
        <v>2</v>
      </c>
      <c r="E413" s="362"/>
      <c r="F413" s="631" t="str">
        <f t="shared" si="52"/>
        <v>INCLUDED</v>
      </c>
    </row>
    <row r="414" spans="1:6" s="212" customFormat="1" ht="16.2">
      <c r="A414" s="119" t="s">
        <v>43</v>
      </c>
      <c r="B414" s="113" t="s">
        <v>679</v>
      </c>
      <c r="C414" s="102" t="s">
        <v>25</v>
      </c>
      <c r="D414" s="588">
        <f>9+3</f>
        <v>12</v>
      </c>
      <c r="E414" s="362"/>
      <c r="F414" s="631" t="str">
        <f t="shared" si="52"/>
        <v>INCLUDED</v>
      </c>
    </row>
    <row r="415" spans="1:6" s="212" customFormat="1" ht="13.8">
      <c r="A415" s="119" t="s">
        <v>44</v>
      </c>
      <c r="B415" s="113" t="s">
        <v>568</v>
      </c>
      <c r="C415" s="102" t="s">
        <v>25</v>
      </c>
      <c r="D415" s="588">
        <f>5</f>
        <v>5</v>
      </c>
      <c r="E415" s="362"/>
      <c r="F415" s="631" t="str">
        <f t="shared" si="52"/>
        <v>INCLUDED</v>
      </c>
    </row>
    <row r="416" spans="1:6" s="212" customFormat="1" ht="13.8">
      <c r="A416" s="125"/>
      <c r="B416" s="113"/>
      <c r="C416" s="102"/>
      <c r="D416" s="588"/>
      <c r="E416" s="553"/>
      <c r="F416" s="553"/>
    </row>
    <row r="417" spans="1:6" s="212" customFormat="1" ht="13.8">
      <c r="A417" s="112" t="s">
        <v>577</v>
      </c>
      <c r="B417" s="115" t="s">
        <v>570</v>
      </c>
      <c r="C417" s="102"/>
      <c r="D417" s="588"/>
      <c r="E417" s="553"/>
      <c r="F417" s="553"/>
    </row>
    <row r="418" spans="1:6" s="212" customFormat="1" ht="27.6">
      <c r="A418" s="119" t="s">
        <v>63</v>
      </c>
      <c r="B418" s="187" t="s">
        <v>573</v>
      </c>
      <c r="C418" s="133" t="s">
        <v>23</v>
      </c>
      <c r="D418" s="594">
        <v>2</v>
      </c>
      <c r="E418" s="362"/>
      <c r="F418" s="631" t="str">
        <f t="shared" ref="F418" si="53">IF(ISBLANK(C418),"", IF(E418=0, "INCLUDED", IF(ISERROR(D418*E418), E418, D418*E418)))</f>
        <v>INCLUDED</v>
      </c>
    </row>
    <row r="419" spans="1:6" s="212" customFormat="1" ht="13.8">
      <c r="A419" s="135"/>
      <c r="B419" s="113"/>
      <c r="C419" s="102"/>
      <c r="D419" s="588"/>
      <c r="E419" s="553"/>
      <c r="F419" s="553"/>
    </row>
    <row r="420" spans="1:6" s="212" customFormat="1" ht="27.6">
      <c r="A420" s="112" t="s">
        <v>604</v>
      </c>
      <c r="B420" s="115" t="s">
        <v>575</v>
      </c>
      <c r="C420" s="102"/>
      <c r="D420" s="588"/>
      <c r="E420" s="553"/>
      <c r="F420" s="553"/>
    </row>
    <row r="421" spans="1:6" s="212" customFormat="1" ht="13.8">
      <c r="A421" s="135" t="s">
        <v>63</v>
      </c>
      <c r="B421" s="123" t="s">
        <v>576</v>
      </c>
      <c r="C421" s="133" t="s">
        <v>120</v>
      </c>
      <c r="D421" s="594">
        <v>15</v>
      </c>
      <c r="E421" s="362"/>
      <c r="F421" s="631" t="str">
        <f t="shared" ref="F421" si="54">IF(ISBLANK(C421),"", IF(E421=0, "INCLUDED", IF(ISERROR(D421*E421), E421, D421*E421)))</f>
        <v>INCLUDED</v>
      </c>
    </row>
    <row r="422" spans="1:6" s="212" customFormat="1" ht="13.8">
      <c r="A422" s="135"/>
      <c r="B422" s="170"/>
      <c r="C422" s="133"/>
      <c r="D422" s="594"/>
      <c r="E422" s="553"/>
      <c r="F422" s="553"/>
    </row>
    <row r="423" spans="1:6" s="212" customFormat="1" ht="13.8">
      <c r="A423" s="188" t="s">
        <v>604</v>
      </c>
      <c r="B423" s="189" t="s">
        <v>578</v>
      </c>
      <c r="C423" s="145"/>
      <c r="D423" s="597"/>
      <c r="E423" s="553"/>
      <c r="F423" s="553"/>
    </row>
    <row r="424" spans="1:6" s="212" customFormat="1" ht="13.8">
      <c r="A424" s="188" t="s">
        <v>869</v>
      </c>
      <c r="B424" s="189" t="s">
        <v>580</v>
      </c>
      <c r="C424" s="145"/>
      <c r="D424" s="597"/>
      <c r="E424" s="553"/>
      <c r="F424" s="553"/>
    </row>
    <row r="425" spans="1:6" s="212" customFormat="1" ht="13.8">
      <c r="A425" s="119" t="s">
        <v>63</v>
      </c>
      <c r="B425" s="123" t="s">
        <v>581</v>
      </c>
      <c r="C425" s="124" t="s">
        <v>394</v>
      </c>
      <c r="D425" s="594">
        <v>2</v>
      </c>
      <c r="E425" s="362"/>
      <c r="F425" s="631" t="str">
        <f t="shared" ref="F425:F428" si="55">IF(ISBLANK(C425),"", IF(E425=0, "INCLUDED", IF(ISERROR(D425*E425), E425, D425*E425)))</f>
        <v>INCLUDED</v>
      </c>
    </row>
    <row r="426" spans="1:6" s="212" customFormat="1" ht="13.8">
      <c r="A426" s="119" t="s">
        <v>42</v>
      </c>
      <c r="B426" s="123" t="s">
        <v>582</v>
      </c>
      <c r="C426" s="124" t="s">
        <v>394</v>
      </c>
      <c r="D426" s="594">
        <v>2</v>
      </c>
      <c r="E426" s="362"/>
      <c r="F426" s="631" t="str">
        <f t="shared" si="55"/>
        <v>INCLUDED</v>
      </c>
    </row>
    <row r="427" spans="1:6" s="212" customFormat="1" ht="13.8">
      <c r="A427" s="119" t="s">
        <v>43</v>
      </c>
      <c r="B427" s="123" t="s">
        <v>583</v>
      </c>
      <c r="C427" s="124" t="s">
        <v>394</v>
      </c>
      <c r="D427" s="594">
        <v>1</v>
      </c>
      <c r="E427" s="362"/>
      <c r="F427" s="631" t="str">
        <f t="shared" si="55"/>
        <v>INCLUDED</v>
      </c>
    </row>
    <row r="428" spans="1:6" s="212" customFormat="1" ht="27.6">
      <c r="A428" s="119" t="s">
        <v>44</v>
      </c>
      <c r="B428" s="123" t="s">
        <v>584</v>
      </c>
      <c r="C428" s="124" t="s">
        <v>394</v>
      </c>
      <c r="D428" s="594">
        <v>1</v>
      </c>
      <c r="E428" s="362"/>
      <c r="F428" s="631" t="str">
        <f t="shared" si="55"/>
        <v>INCLUDED</v>
      </c>
    </row>
    <row r="429" spans="1:6" s="212" customFormat="1" ht="13.8">
      <c r="A429" s="188"/>
      <c r="B429" s="170"/>
      <c r="C429" s="133"/>
      <c r="D429" s="594"/>
      <c r="E429" s="553"/>
      <c r="F429" s="553"/>
    </row>
    <row r="430" spans="1:6" s="212" customFormat="1" ht="13.8">
      <c r="A430" s="188" t="s">
        <v>870</v>
      </c>
      <c r="B430" s="189" t="s">
        <v>718</v>
      </c>
      <c r="C430" s="133"/>
      <c r="D430" s="594"/>
      <c r="E430" s="553"/>
      <c r="F430" s="553"/>
    </row>
    <row r="431" spans="1:6" s="212" customFormat="1" ht="13.8">
      <c r="A431" s="119" t="s">
        <v>63</v>
      </c>
      <c r="B431" s="123" t="s">
        <v>719</v>
      </c>
      <c r="C431" s="124" t="s">
        <v>394</v>
      </c>
      <c r="D431" s="591">
        <v>4</v>
      </c>
      <c r="E431" s="362"/>
      <c r="F431" s="631" t="str">
        <f t="shared" ref="F431:F433" si="56">IF(ISBLANK(C431),"", IF(E431=0, "INCLUDED", IF(ISERROR(D431*E431), E431, D431*E431)))</f>
        <v>INCLUDED</v>
      </c>
    </row>
    <row r="432" spans="1:6" s="212" customFormat="1" ht="13.8">
      <c r="A432" s="119" t="s">
        <v>42</v>
      </c>
      <c r="B432" s="123" t="s">
        <v>720</v>
      </c>
      <c r="C432" s="124" t="s">
        <v>394</v>
      </c>
      <c r="D432" s="591">
        <v>2</v>
      </c>
      <c r="E432" s="362"/>
      <c r="F432" s="631" t="str">
        <f t="shared" si="56"/>
        <v>INCLUDED</v>
      </c>
    </row>
    <row r="433" spans="1:6" s="212" customFormat="1" ht="27.6">
      <c r="A433" s="119" t="s">
        <v>43</v>
      </c>
      <c r="B433" s="123" t="s">
        <v>721</v>
      </c>
      <c r="C433" s="124" t="s">
        <v>394</v>
      </c>
      <c r="D433" s="591">
        <v>1</v>
      </c>
      <c r="E433" s="362"/>
      <c r="F433" s="631" t="str">
        <f t="shared" si="56"/>
        <v>INCLUDED</v>
      </c>
    </row>
    <row r="434" spans="1:6" s="212" customFormat="1" ht="13.8">
      <c r="A434" s="188"/>
      <c r="B434" s="123"/>
      <c r="C434" s="124"/>
      <c r="D434" s="591"/>
      <c r="E434" s="553"/>
      <c r="F434" s="553"/>
    </row>
    <row r="435" spans="1:6" s="212" customFormat="1" ht="13.8">
      <c r="A435" s="188" t="s">
        <v>871</v>
      </c>
      <c r="B435" s="189" t="s">
        <v>586</v>
      </c>
      <c r="C435" s="133"/>
      <c r="D435" s="594"/>
      <c r="E435" s="553"/>
      <c r="F435" s="553"/>
    </row>
    <row r="436" spans="1:6" s="212" customFormat="1" ht="13.8">
      <c r="A436" s="119" t="s">
        <v>63</v>
      </c>
      <c r="B436" s="123" t="s">
        <v>722</v>
      </c>
      <c r="C436" s="106" t="s">
        <v>25</v>
      </c>
      <c r="D436" s="594">
        <v>18</v>
      </c>
      <c r="E436" s="362"/>
      <c r="F436" s="631" t="str">
        <f t="shared" ref="F436:F442" si="57">IF(ISBLANK(C436),"", IF(E436=0, "INCLUDED", IF(ISERROR(D436*E436), E436, D436*E436)))</f>
        <v>INCLUDED</v>
      </c>
    </row>
    <row r="437" spans="1:6" s="212" customFormat="1" ht="13.8">
      <c r="A437" s="119" t="s">
        <v>42</v>
      </c>
      <c r="B437" s="123" t="s">
        <v>723</v>
      </c>
      <c r="C437" s="106" t="s">
        <v>25</v>
      </c>
      <c r="D437" s="594">
        <v>12</v>
      </c>
      <c r="E437" s="362"/>
      <c r="F437" s="631" t="str">
        <f t="shared" si="57"/>
        <v>INCLUDED</v>
      </c>
    </row>
    <row r="438" spans="1:6" s="212" customFormat="1" ht="13.8">
      <c r="A438" s="119" t="s">
        <v>43</v>
      </c>
      <c r="B438" s="123" t="s">
        <v>724</v>
      </c>
      <c r="C438" s="106" t="s">
        <v>25</v>
      </c>
      <c r="D438" s="594">
        <v>21</v>
      </c>
      <c r="E438" s="362"/>
      <c r="F438" s="631" t="str">
        <f t="shared" si="57"/>
        <v>INCLUDED</v>
      </c>
    </row>
    <row r="439" spans="1:6" s="212" customFormat="1" ht="13.8">
      <c r="A439" s="119" t="s">
        <v>44</v>
      </c>
      <c r="B439" s="123" t="s">
        <v>725</v>
      </c>
      <c r="C439" s="106" t="s">
        <v>25</v>
      </c>
      <c r="D439" s="594">
        <v>12</v>
      </c>
      <c r="E439" s="362"/>
      <c r="F439" s="631" t="str">
        <f t="shared" si="57"/>
        <v>INCLUDED</v>
      </c>
    </row>
    <row r="440" spans="1:6" s="212" customFormat="1" ht="13.8">
      <c r="A440" s="119" t="s">
        <v>45</v>
      </c>
      <c r="B440" s="123" t="s">
        <v>591</v>
      </c>
      <c r="C440" s="106" t="s">
        <v>25</v>
      </c>
      <c r="D440" s="594">
        <f>55-D442</f>
        <v>40</v>
      </c>
      <c r="E440" s="362"/>
      <c r="F440" s="631" t="str">
        <f t="shared" si="57"/>
        <v>INCLUDED</v>
      </c>
    </row>
    <row r="441" spans="1:6" s="212" customFormat="1" ht="13.8">
      <c r="A441" s="119" t="s">
        <v>200</v>
      </c>
      <c r="B441" s="123" t="s">
        <v>592</v>
      </c>
      <c r="C441" s="106" t="s">
        <v>25</v>
      </c>
      <c r="D441" s="594">
        <v>4</v>
      </c>
      <c r="E441" s="362"/>
      <c r="F441" s="631" t="str">
        <f t="shared" si="57"/>
        <v>INCLUDED</v>
      </c>
    </row>
    <row r="442" spans="1:6" s="212" customFormat="1" ht="13.8">
      <c r="A442" s="119" t="s">
        <v>202</v>
      </c>
      <c r="B442" s="123" t="s">
        <v>593</v>
      </c>
      <c r="C442" s="106" t="s">
        <v>25</v>
      </c>
      <c r="D442" s="594">
        <v>15</v>
      </c>
      <c r="E442" s="362"/>
      <c r="F442" s="631" t="str">
        <f t="shared" si="57"/>
        <v>INCLUDED</v>
      </c>
    </row>
    <row r="443" spans="1:6" s="212" customFormat="1" ht="13.8">
      <c r="A443" s="119"/>
      <c r="B443" s="123"/>
      <c r="C443" s="124"/>
      <c r="D443" s="594"/>
      <c r="E443" s="553"/>
      <c r="F443" s="553"/>
    </row>
    <row r="444" spans="1:6" s="212" customFormat="1" ht="13.8">
      <c r="A444" s="188" t="s">
        <v>887</v>
      </c>
      <c r="B444" s="189" t="s">
        <v>726</v>
      </c>
      <c r="C444" s="124"/>
      <c r="D444" s="594"/>
      <c r="E444" s="553"/>
      <c r="F444" s="553"/>
    </row>
    <row r="445" spans="1:6" s="212" customFormat="1" ht="13.8">
      <c r="A445" s="119" t="s">
        <v>63</v>
      </c>
      <c r="B445" s="123" t="s">
        <v>727</v>
      </c>
      <c r="C445" s="106" t="s">
        <v>25</v>
      </c>
      <c r="D445" s="594">
        <v>21</v>
      </c>
      <c r="E445" s="362"/>
      <c r="F445" s="631" t="str">
        <f t="shared" ref="F445:F450" si="58">IF(ISBLANK(C445),"", IF(E445=0, "INCLUDED", IF(ISERROR(D445*E445), E445, D445*E445)))</f>
        <v>INCLUDED</v>
      </c>
    </row>
    <row r="446" spans="1:6" s="212" customFormat="1" ht="13.8">
      <c r="A446" s="119" t="s">
        <v>42</v>
      </c>
      <c r="B446" s="123" t="s">
        <v>728</v>
      </c>
      <c r="C446" s="106" t="s">
        <v>25</v>
      </c>
      <c r="D446" s="594">
        <v>15</v>
      </c>
      <c r="E446" s="362"/>
      <c r="F446" s="631" t="str">
        <f t="shared" si="58"/>
        <v>INCLUDED</v>
      </c>
    </row>
    <row r="447" spans="1:6" s="212" customFormat="1" ht="13.8">
      <c r="A447" s="119" t="s">
        <v>43</v>
      </c>
      <c r="B447" s="123" t="s">
        <v>729</v>
      </c>
      <c r="C447" s="106" t="s">
        <v>25</v>
      </c>
      <c r="D447" s="594">
        <v>20</v>
      </c>
      <c r="E447" s="362"/>
      <c r="F447" s="631" t="str">
        <f t="shared" si="58"/>
        <v>INCLUDED</v>
      </c>
    </row>
    <row r="448" spans="1:6" s="212" customFormat="1" ht="13.8">
      <c r="A448" s="119" t="s">
        <v>44</v>
      </c>
      <c r="B448" s="123" t="s">
        <v>730</v>
      </c>
      <c r="C448" s="106" t="s">
        <v>25</v>
      </c>
      <c r="D448" s="594">
        <v>18</v>
      </c>
      <c r="E448" s="362"/>
      <c r="F448" s="631" t="str">
        <f t="shared" si="58"/>
        <v>INCLUDED</v>
      </c>
    </row>
    <row r="449" spans="1:6" s="212" customFormat="1" ht="13.8">
      <c r="A449" s="119" t="s">
        <v>45</v>
      </c>
      <c r="B449" s="123" t="s">
        <v>731</v>
      </c>
      <c r="C449" s="106" t="s">
        <v>25</v>
      </c>
      <c r="D449" s="594">
        <f>56-D450</f>
        <v>35</v>
      </c>
      <c r="E449" s="362"/>
      <c r="F449" s="631" t="str">
        <f t="shared" si="58"/>
        <v>INCLUDED</v>
      </c>
    </row>
    <row r="450" spans="1:6" s="212" customFormat="1" ht="13.8">
      <c r="A450" s="119" t="s">
        <v>200</v>
      </c>
      <c r="B450" s="123" t="s">
        <v>732</v>
      </c>
      <c r="C450" s="124" t="s">
        <v>394</v>
      </c>
      <c r="D450" s="594">
        <v>21</v>
      </c>
      <c r="E450" s="362"/>
      <c r="F450" s="631" t="str">
        <f t="shared" si="58"/>
        <v>INCLUDED</v>
      </c>
    </row>
    <row r="451" spans="1:6" s="212" customFormat="1" ht="13.8">
      <c r="A451" s="119"/>
      <c r="B451" s="123"/>
      <c r="C451" s="124"/>
      <c r="D451" s="594"/>
      <c r="E451" s="553"/>
      <c r="F451" s="553"/>
    </row>
    <row r="452" spans="1:6" s="212" customFormat="1" ht="13.8">
      <c r="A452" s="188" t="s">
        <v>888</v>
      </c>
      <c r="B452" s="189" t="s">
        <v>734</v>
      </c>
      <c r="C452" s="124"/>
      <c r="D452" s="594"/>
      <c r="E452" s="553"/>
      <c r="F452" s="553"/>
    </row>
    <row r="453" spans="1:6" s="212" customFormat="1" ht="13.8">
      <c r="A453" s="119" t="s">
        <v>63</v>
      </c>
      <c r="B453" s="123" t="s">
        <v>735</v>
      </c>
      <c r="C453" s="106" t="s">
        <v>25</v>
      </c>
      <c r="D453" s="591">
        <v>3</v>
      </c>
      <c r="E453" s="362"/>
      <c r="F453" s="631" t="str">
        <f t="shared" ref="F453:F456" si="59">IF(ISBLANK(C453),"", IF(E453=0, "INCLUDED", IF(ISERROR(D453*E453), E453, D453*E453)))</f>
        <v>INCLUDED</v>
      </c>
    </row>
    <row r="454" spans="1:6" s="212" customFormat="1" ht="13.8">
      <c r="A454" s="119" t="s">
        <v>42</v>
      </c>
      <c r="B454" s="123" t="s">
        <v>736</v>
      </c>
      <c r="C454" s="106" t="s">
        <v>25</v>
      </c>
      <c r="D454" s="591">
        <v>3</v>
      </c>
      <c r="E454" s="362"/>
      <c r="F454" s="631" t="str">
        <f t="shared" si="59"/>
        <v>INCLUDED</v>
      </c>
    </row>
    <row r="455" spans="1:6" s="212" customFormat="1" ht="13.8">
      <c r="A455" s="119" t="s">
        <v>43</v>
      </c>
      <c r="B455" s="123" t="s">
        <v>737</v>
      </c>
      <c r="C455" s="106" t="s">
        <v>25</v>
      </c>
      <c r="D455" s="591">
        <v>1</v>
      </c>
      <c r="E455" s="362"/>
      <c r="F455" s="631" t="str">
        <f t="shared" si="59"/>
        <v>INCLUDED</v>
      </c>
    </row>
    <row r="456" spans="1:6" s="212" customFormat="1" ht="13.8">
      <c r="A456" s="119" t="s">
        <v>44</v>
      </c>
      <c r="B456" s="123" t="s">
        <v>738</v>
      </c>
      <c r="C456" s="106" t="s">
        <v>25</v>
      </c>
      <c r="D456" s="591">
        <v>9</v>
      </c>
      <c r="E456" s="362"/>
      <c r="F456" s="631" t="str">
        <f t="shared" si="59"/>
        <v>INCLUDED</v>
      </c>
    </row>
    <row r="457" spans="1:6" s="212" customFormat="1" ht="13.8">
      <c r="A457" s="119"/>
      <c r="B457" s="123"/>
      <c r="C457" s="124"/>
      <c r="D457" s="594"/>
      <c r="E457" s="553"/>
      <c r="F457" s="553"/>
    </row>
    <row r="458" spans="1:6" s="212" customFormat="1" ht="13.8">
      <c r="A458" s="188" t="s">
        <v>889</v>
      </c>
      <c r="B458" s="189" t="s">
        <v>595</v>
      </c>
      <c r="C458" s="133"/>
      <c r="D458" s="594"/>
      <c r="E458" s="553"/>
      <c r="F458" s="553"/>
    </row>
    <row r="459" spans="1:6" s="212" customFormat="1" ht="13.8">
      <c r="A459" s="119" t="s">
        <v>63</v>
      </c>
      <c r="B459" s="123" t="s">
        <v>740</v>
      </c>
      <c r="C459" s="106" t="s">
        <v>25</v>
      </c>
      <c r="D459" s="594">
        <v>1</v>
      </c>
      <c r="E459" s="362"/>
      <c r="F459" s="631" t="str">
        <f t="shared" ref="F459:F462" si="60">IF(ISBLANK(C459),"", IF(E459=0, "INCLUDED", IF(ISERROR(D459*E459), E459, D459*E459)))</f>
        <v>INCLUDED</v>
      </c>
    </row>
    <row r="460" spans="1:6" s="212" customFormat="1" ht="13.8">
      <c r="A460" s="119" t="s">
        <v>42</v>
      </c>
      <c r="B460" s="123" t="s">
        <v>741</v>
      </c>
      <c r="C460" s="106" t="s">
        <v>25</v>
      </c>
      <c r="D460" s="594">
        <v>3</v>
      </c>
      <c r="E460" s="362"/>
      <c r="F460" s="631" t="str">
        <f t="shared" si="60"/>
        <v>INCLUDED</v>
      </c>
    </row>
    <row r="461" spans="1:6" s="212" customFormat="1" ht="13.8">
      <c r="A461" s="119" t="s">
        <v>43</v>
      </c>
      <c r="B461" s="123" t="s">
        <v>742</v>
      </c>
      <c r="C461" s="106" t="s">
        <v>25</v>
      </c>
      <c r="D461" s="594">
        <v>3</v>
      </c>
      <c r="E461" s="362"/>
      <c r="F461" s="631" t="str">
        <f t="shared" si="60"/>
        <v>INCLUDED</v>
      </c>
    </row>
    <row r="462" spans="1:6" s="212" customFormat="1" ht="13.8">
      <c r="A462" s="119" t="s">
        <v>44</v>
      </c>
      <c r="B462" s="123" t="s">
        <v>743</v>
      </c>
      <c r="C462" s="106" t="s">
        <v>25</v>
      </c>
      <c r="D462" s="594">
        <v>3</v>
      </c>
      <c r="E462" s="362"/>
      <c r="F462" s="631" t="str">
        <f t="shared" si="60"/>
        <v>INCLUDED</v>
      </c>
    </row>
    <row r="463" spans="1:6" s="212" customFormat="1" ht="13.8">
      <c r="A463" s="119"/>
      <c r="B463" s="123"/>
      <c r="C463" s="124"/>
      <c r="D463" s="594"/>
      <c r="E463" s="553"/>
      <c r="F463" s="553"/>
    </row>
    <row r="464" spans="1:6" s="212" customFormat="1" ht="13.8">
      <c r="A464" s="148" t="s">
        <v>607</v>
      </c>
      <c r="B464" s="115" t="s">
        <v>605</v>
      </c>
      <c r="C464" s="102"/>
      <c r="D464" s="588"/>
      <c r="E464" s="553"/>
      <c r="F464" s="553"/>
    </row>
    <row r="465" spans="1:6" s="212" customFormat="1" ht="13.8">
      <c r="A465" s="125" t="s">
        <v>63</v>
      </c>
      <c r="B465" s="113" t="s">
        <v>606</v>
      </c>
      <c r="C465" s="179" t="s">
        <v>191</v>
      </c>
      <c r="D465" s="608">
        <v>1</v>
      </c>
      <c r="E465" s="362"/>
      <c r="F465" s="631" t="str">
        <f t="shared" ref="F465" si="61">IF(ISBLANK(C465),"", IF(E465=0, "INCLUDED", IF(ISERROR(D465*E465), E465, D465*E465)))</f>
        <v>INCLUDED</v>
      </c>
    </row>
    <row r="466" spans="1:6" s="212" customFormat="1" ht="13.8">
      <c r="A466" s="125"/>
      <c r="B466" s="113"/>
      <c r="C466" s="179"/>
      <c r="D466" s="608"/>
      <c r="E466" s="553"/>
      <c r="F466" s="553"/>
    </row>
    <row r="467" spans="1:6" s="212" customFormat="1" ht="13.8">
      <c r="A467" s="152" t="s">
        <v>745</v>
      </c>
      <c r="B467" s="190" t="s">
        <v>608</v>
      </c>
      <c r="C467" s="145"/>
      <c r="D467" s="597"/>
      <c r="E467" s="553"/>
      <c r="F467" s="553"/>
    </row>
    <row r="468" spans="1:6" s="212" customFormat="1" ht="13.8">
      <c r="A468" s="135" t="s">
        <v>63</v>
      </c>
      <c r="B468" s="186" t="s">
        <v>744</v>
      </c>
      <c r="C468" s="133" t="s">
        <v>23</v>
      </c>
      <c r="D468" s="594">
        <v>10</v>
      </c>
      <c r="E468" s="362"/>
      <c r="F468" s="631" t="str">
        <f t="shared" ref="F468" si="62">IF(ISBLANK(C468),"", IF(E468=0, "INCLUDED", IF(ISERROR(D468*E468), E468, D468*E468)))</f>
        <v>INCLUDED</v>
      </c>
    </row>
    <row r="469" spans="1:6" s="212" customFormat="1" ht="13.8">
      <c r="A469" s="135"/>
      <c r="B469" s="186"/>
      <c r="C469" s="133"/>
      <c r="D469" s="594"/>
      <c r="E469" s="553"/>
      <c r="F469" s="553"/>
    </row>
    <row r="470" spans="1:6" s="212" customFormat="1" ht="13.8">
      <c r="A470" s="135" t="s">
        <v>807</v>
      </c>
      <c r="B470" s="193" t="s">
        <v>610</v>
      </c>
      <c r="C470" s="133"/>
      <c r="D470" s="594"/>
      <c r="E470" s="553"/>
      <c r="F470" s="553"/>
    </row>
    <row r="471" spans="1:6" s="212" customFormat="1" ht="13.8">
      <c r="A471" s="192" t="s">
        <v>875</v>
      </c>
      <c r="B471" s="230" t="s">
        <v>890</v>
      </c>
      <c r="C471" s="194"/>
      <c r="D471" s="594"/>
      <c r="E471" s="553"/>
      <c r="F471" s="553"/>
    </row>
    <row r="472" spans="1:6" s="212" customFormat="1" ht="13.8">
      <c r="A472" s="195" t="s">
        <v>611</v>
      </c>
      <c r="B472" s="196" t="s">
        <v>612</v>
      </c>
      <c r="C472" s="197"/>
      <c r="D472" s="594"/>
      <c r="E472" s="553"/>
      <c r="F472" s="553"/>
    </row>
    <row r="473" spans="1:6" s="212" customFormat="1" ht="41.4">
      <c r="A473" s="194" t="s">
        <v>81</v>
      </c>
      <c r="B473" s="198" t="s">
        <v>613</v>
      </c>
      <c r="C473" s="197" t="s">
        <v>14</v>
      </c>
      <c r="D473" s="597">
        <v>1</v>
      </c>
      <c r="E473" s="362"/>
      <c r="F473" s="631" t="str">
        <f t="shared" ref="F473" si="63">IF(ISBLANK(C473),"", IF(E473=0, "INCLUDED", IF(ISERROR(D473*E473), E473, D473*E473)))</f>
        <v>INCLUDED</v>
      </c>
    </row>
    <row r="474" spans="1:6" s="212" customFormat="1" ht="13.8">
      <c r="A474" s="194"/>
      <c r="B474" s="198"/>
      <c r="C474" s="197"/>
      <c r="D474" s="594"/>
      <c r="E474" s="553"/>
      <c r="F474" s="553"/>
    </row>
    <row r="475" spans="1:6" s="212" customFormat="1" ht="13.8">
      <c r="A475" s="194" t="s">
        <v>381</v>
      </c>
      <c r="B475" s="199" t="s">
        <v>614</v>
      </c>
      <c r="C475" s="197"/>
      <c r="D475" s="594"/>
      <c r="E475" s="553"/>
      <c r="F475" s="553"/>
    </row>
    <row r="476" spans="1:6" s="212" customFormat="1" ht="13.8">
      <c r="A476" s="194" t="s">
        <v>113</v>
      </c>
      <c r="B476" s="198" t="s">
        <v>746</v>
      </c>
      <c r="C476" s="197" t="s">
        <v>14</v>
      </c>
      <c r="D476" s="594">
        <v>2</v>
      </c>
      <c r="E476" s="362"/>
      <c r="F476" s="631" t="str">
        <f t="shared" ref="F476:F481" si="64">IF(ISBLANK(C476),"", IF(E476=0, "INCLUDED", IF(ISERROR(D476*E476), E476, D476*E476)))</f>
        <v>INCLUDED</v>
      </c>
    </row>
    <row r="477" spans="1:6" s="212" customFormat="1" ht="13.8">
      <c r="A477" s="194" t="s">
        <v>114</v>
      </c>
      <c r="B477" s="198" t="s">
        <v>616</v>
      </c>
      <c r="C477" s="197" t="s">
        <v>14</v>
      </c>
      <c r="D477" s="594">
        <v>2</v>
      </c>
      <c r="E477" s="362"/>
      <c r="F477" s="631" t="str">
        <f t="shared" si="64"/>
        <v>INCLUDED</v>
      </c>
    </row>
    <row r="478" spans="1:6" s="212" customFormat="1" ht="13.8">
      <c r="A478" s="194" t="s">
        <v>115</v>
      </c>
      <c r="B478" s="198" t="s">
        <v>747</v>
      </c>
      <c r="C478" s="197" t="s">
        <v>14</v>
      </c>
      <c r="D478" s="594">
        <v>2</v>
      </c>
      <c r="E478" s="362"/>
      <c r="F478" s="631" t="str">
        <f t="shared" si="64"/>
        <v>INCLUDED</v>
      </c>
    </row>
    <row r="479" spans="1:6" s="212" customFormat="1" ht="13.8">
      <c r="A479" s="194" t="s">
        <v>70</v>
      </c>
      <c r="B479" s="198" t="s">
        <v>748</v>
      </c>
      <c r="C479" s="197" t="s">
        <v>14</v>
      </c>
      <c r="D479" s="594">
        <v>2</v>
      </c>
      <c r="E479" s="362"/>
      <c r="F479" s="631" t="str">
        <f t="shared" si="64"/>
        <v>INCLUDED</v>
      </c>
    </row>
    <row r="480" spans="1:6" s="212" customFormat="1" ht="13.8">
      <c r="A480" s="194" t="s">
        <v>139</v>
      </c>
      <c r="B480" s="198" t="s">
        <v>617</v>
      </c>
      <c r="C480" s="197" t="s">
        <v>14</v>
      </c>
      <c r="D480" s="594">
        <v>2</v>
      </c>
      <c r="E480" s="362"/>
      <c r="F480" s="631" t="str">
        <f t="shared" si="64"/>
        <v>INCLUDED</v>
      </c>
    </row>
    <row r="481" spans="1:6" s="212" customFormat="1" ht="13.8">
      <c r="A481" s="194" t="s">
        <v>157</v>
      </c>
      <c r="B481" s="198" t="s">
        <v>749</v>
      </c>
      <c r="C481" s="197" t="s">
        <v>14</v>
      </c>
      <c r="D481" s="594">
        <v>2</v>
      </c>
      <c r="E481" s="362"/>
      <c r="F481" s="631" t="str">
        <f t="shared" si="64"/>
        <v>INCLUDED</v>
      </c>
    </row>
    <row r="482" spans="1:6" s="212" customFormat="1" ht="13.8">
      <c r="A482" s="133"/>
      <c r="B482" s="170"/>
      <c r="C482" s="133"/>
      <c r="D482" s="594"/>
      <c r="E482" s="553"/>
      <c r="F482" s="553"/>
    </row>
    <row r="483" spans="1:6" s="212" customFormat="1" ht="13.8">
      <c r="A483" s="194" t="s">
        <v>441</v>
      </c>
      <c r="B483" s="199" t="s">
        <v>619</v>
      </c>
      <c r="C483" s="197"/>
      <c r="D483" s="594"/>
      <c r="E483" s="553"/>
      <c r="F483" s="553"/>
    </row>
    <row r="484" spans="1:6" s="212" customFormat="1" ht="13.8">
      <c r="A484" s="194" t="s">
        <v>113</v>
      </c>
      <c r="B484" s="198" t="s">
        <v>620</v>
      </c>
      <c r="C484" s="197" t="s">
        <v>14</v>
      </c>
      <c r="D484" s="594">
        <v>2</v>
      </c>
      <c r="E484" s="362"/>
      <c r="F484" s="631" t="str">
        <f t="shared" ref="F484:F486" si="65">IF(ISBLANK(C484),"", IF(E484=0, "INCLUDED", IF(ISERROR(D484*E484), E484, D484*E484)))</f>
        <v>INCLUDED</v>
      </c>
    </row>
    <row r="485" spans="1:6" s="212" customFormat="1" ht="27.6">
      <c r="A485" s="194" t="s">
        <v>114</v>
      </c>
      <c r="B485" s="198" t="s">
        <v>621</v>
      </c>
      <c r="C485" s="197" t="s">
        <v>14</v>
      </c>
      <c r="D485" s="594">
        <v>2</v>
      </c>
      <c r="E485" s="362"/>
      <c r="F485" s="631" t="str">
        <f t="shared" si="65"/>
        <v>INCLUDED</v>
      </c>
    </row>
    <row r="486" spans="1:6" s="212" customFormat="1" ht="16.8">
      <c r="A486" s="194" t="s">
        <v>115</v>
      </c>
      <c r="B486" s="198" t="s">
        <v>680</v>
      </c>
      <c r="C486" s="197" t="s">
        <v>191</v>
      </c>
      <c r="D486" s="594">
        <v>1</v>
      </c>
      <c r="E486" s="362"/>
      <c r="F486" s="631" t="str">
        <f t="shared" si="65"/>
        <v>INCLUDED</v>
      </c>
    </row>
    <row r="487" spans="1:6" s="212" customFormat="1" ht="13.8">
      <c r="A487" s="133"/>
      <c r="B487" s="170"/>
      <c r="C487" s="133"/>
      <c r="D487" s="594"/>
      <c r="E487" s="553"/>
      <c r="F487" s="553"/>
    </row>
    <row r="488" spans="1:6" s="212" customFormat="1" ht="13.8">
      <c r="A488" s="192" t="s">
        <v>112</v>
      </c>
      <c r="B488" s="199" t="s">
        <v>622</v>
      </c>
      <c r="C488" s="133"/>
      <c r="D488" s="594"/>
      <c r="E488" s="553"/>
      <c r="F488" s="553"/>
    </row>
    <row r="489" spans="1:6" s="212" customFormat="1" ht="13.8">
      <c r="A489" s="200" t="s">
        <v>113</v>
      </c>
      <c r="B489" s="199" t="s">
        <v>623</v>
      </c>
      <c r="C489" s="201" t="s">
        <v>57</v>
      </c>
      <c r="D489" s="594">
        <v>1</v>
      </c>
      <c r="E489" s="362"/>
      <c r="F489" s="631" t="str">
        <f t="shared" ref="F489" si="66">IF(ISBLANK(C489),"", IF(E489=0, "INCLUDED", IF(ISERROR(D489*E489), E489, D489*E489)))</f>
        <v>INCLUDED</v>
      </c>
    </row>
    <row r="490" spans="1:6" s="212" customFormat="1" ht="13.8">
      <c r="A490" s="192"/>
      <c r="B490" s="202"/>
      <c r="C490" s="201"/>
      <c r="D490" s="594"/>
      <c r="E490" s="553"/>
      <c r="F490" s="553"/>
    </row>
    <row r="491" spans="1:6" s="212" customFormat="1" ht="13.8">
      <c r="A491" s="203" t="s">
        <v>329</v>
      </c>
      <c r="B491" s="204" t="s">
        <v>624</v>
      </c>
      <c r="C491" s="205"/>
      <c r="D491" s="594"/>
      <c r="E491" s="553"/>
      <c r="F491" s="553"/>
    </row>
    <row r="492" spans="1:6" s="212" customFormat="1" ht="13.8">
      <c r="A492" s="200" t="s">
        <v>113</v>
      </c>
      <c r="B492" s="123" t="s">
        <v>625</v>
      </c>
      <c r="C492" s="201" t="s">
        <v>57</v>
      </c>
      <c r="D492" s="594">
        <v>4</v>
      </c>
      <c r="E492" s="362"/>
      <c r="F492" s="631" t="str">
        <f t="shared" ref="F492" si="67">IF(ISBLANK(C492),"", IF(E492=0, "INCLUDED", IF(ISERROR(D492*E492), E492, D492*E492)))</f>
        <v>INCLUDED</v>
      </c>
    </row>
    <row r="493" spans="1:6" s="212" customFormat="1" ht="13.8">
      <c r="A493" s="133"/>
      <c r="B493" s="170"/>
      <c r="C493" s="133"/>
      <c r="D493" s="594"/>
      <c r="E493" s="553"/>
      <c r="F493" s="553"/>
    </row>
    <row r="494" spans="1:6" s="212" customFormat="1" ht="13.8">
      <c r="A494" s="135" t="s">
        <v>876</v>
      </c>
      <c r="B494" s="191" t="s">
        <v>750</v>
      </c>
      <c r="C494" s="133"/>
      <c r="D494" s="594"/>
      <c r="E494" s="553"/>
      <c r="F494" s="553"/>
    </row>
    <row r="495" spans="1:6" s="212" customFormat="1" ht="13.8">
      <c r="A495" s="195" t="s">
        <v>611</v>
      </c>
      <c r="B495" s="196" t="s">
        <v>612</v>
      </c>
      <c r="C495" s="197"/>
      <c r="D495" s="594"/>
      <c r="E495" s="553"/>
      <c r="F495" s="553"/>
    </row>
    <row r="496" spans="1:6" s="212" customFormat="1" ht="41.4">
      <c r="A496" s="194" t="s">
        <v>81</v>
      </c>
      <c r="B496" s="198" t="s">
        <v>613</v>
      </c>
      <c r="C496" s="197" t="s">
        <v>14</v>
      </c>
      <c r="D496" s="597">
        <v>1</v>
      </c>
      <c r="E496" s="362"/>
      <c r="F496" s="631" t="str">
        <f t="shared" ref="F496" si="68">IF(ISBLANK(C496),"", IF(E496=0, "INCLUDED", IF(ISERROR(D496*E496), E496, D496*E496)))</f>
        <v>INCLUDED</v>
      </c>
    </row>
    <row r="497" spans="1:6" s="212" customFormat="1" ht="13.8">
      <c r="A497" s="194"/>
      <c r="B497" s="198"/>
      <c r="C497" s="197"/>
      <c r="D497" s="594"/>
      <c r="E497" s="553"/>
      <c r="F497" s="553"/>
    </row>
    <row r="498" spans="1:6" s="212" customFormat="1" ht="13.8">
      <c r="A498" s="194" t="s">
        <v>381</v>
      </c>
      <c r="B498" s="199" t="s">
        <v>614</v>
      </c>
      <c r="C498" s="197"/>
      <c r="D498" s="594"/>
      <c r="E498" s="553"/>
      <c r="F498" s="553"/>
    </row>
    <row r="499" spans="1:6" s="212" customFormat="1" ht="13.8">
      <c r="A499" s="194" t="s">
        <v>113</v>
      </c>
      <c r="B499" s="198" t="s">
        <v>746</v>
      </c>
      <c r="C499" s="197" t="s">
        <v>14</v>
      </c>
      <c r="D499" s="594">
        <v>2</v>
      </c>
      <c r="E499" s="362"/>
      <c r="F499" s="631" t="str">
        <f t="shared" ref="F499:F500" si="69">IF(ISBLANK(C499),"", IF(E499=0, "INCLUDED", IF(ISERROR(D499*E499), E499, D499*E499)))</f>
        <v>INCLUDED</v>
      </c>
    </row>
    <row r="500" spans="1:6" s="212" customFormat="1" ht="13.8">
      <c r="A500" s="194" t="s">
        <v>114</v>
      </c>
      <c r="B500" s="198" t="s">
        <v>748</v>
      </c>
      <c r="C500" s="197" t="s">
        <v>14</v>
      </c>
      <c r="D500" s="594">
        <v>2</v>
      </c>
      <c r="E500" s="362"/>
      <c r="F500" s="631" t="str">
        <f t="shared" si="69"/>
        <v>INCLUDED</v>
      </c>
    </row>
    <row r="501" spans="1:6" s="212" customFormat="1" ht="13.8">
      <c r="A501" s="133"/>
      <c r="B501" s="170"/>
      <c r="C501" s="133"/>
      <c r="D501" s="594"/>
      <c r="E501" s="553"/>
      <c r="F501" s="553"/>
    </row>
    <row r="502" spans="1:6" s="212" customFormat="1" ht="13.8">
      <c r="A502" s="194" t="s">
        <v>441</v>
      </c>
      <c r="B502" s="199" t="s">
        <v>619</v>
      </c>
      <c r="C502" s="197"/>
      <c r="D502" s="594"/>
      <c r="E502" s="553"/>
      <c r="F502" s="553"/>
    </row>
    <row r="503" spans="1:6" s="212" customFormat="1" ht="13.8">
      <c r="A503" s="194" t="s">
        <v>113</v>
      </c>
      <c r="B503" s="198" t="s">
        <v>620</v>
      </c>
      <c r="C503" s="197" t="s">
        <v>14</v>
      </c>
      <c r="D503" s="594">
        <v>2</v>
      </c>
      <c r="E503" s="362"/>
      <c r="F503" s="631" t="str">
        <f t="shared" ref="F503:F505" si="70">IF(ISBLANK(C503),"", IF(E503=0, "INCLUDED", IF(ISERROR(D503*E503), E503, D503*E503)))</f>
        <v>INCLUDED</v>
      </c>
    </row>
    <row r="504" spans="1:6" s="212" customFormat="1" ht="27.6">
      <c r="A504" s="194" t="s">
        <v>114</v>
      </c>
      <c r="B504" s="198" t="s">
        <v>621</v>
      </c>
      <c r="C504" s="197" t="s">
        <v>14</v>
      </c>
      <c r="D504" s="594">
        <v>2</v>
      </c>
      <c r="E504" s="362"/>
      <c r="F504" s="631" t="str">
        <f t="shared" si="70"/>
        <v>INCLUDED</v>
      </c>
    </row>
    <row r="505" spans="1:6" s="212" customFormat="1" ht="16.8">
      <c r="A505" s="194" t="s">
        <v>115</v>
      </c>
      <c r="B505" s="198" t="s">
        <v>680</v>
      </c>
      <c r="C505" s="197" t="s">
        <v>191</v>
      </c>
      <c r="D505" s="594">
        <v>1</v>
      </c>
      <c r="E505" s="362"/>
      <c r="F505" s="631" t="str">
        <f t="shared" si="70"/>
        <v>INCLUDED</v>
      </c>
    </row>
    <row r="506" spans="1:6" s="212" customFormat="1" ht="13.8">
      <c r="A506" s="133"/>
      <c r="B506" s="170"/>
      <c r="C506" s="133"/>
      <c r="D506" s="594"/>
      <c r="E506" s="553"/>
      <c r="F506" s="553"/>
    </row>
    <row r="507" spans="1:6" s="212" customFormat="1" ht="13.8">
      <c r="A507" s="192" t="s">
        <v>112</v>
      </c>
      <c r="B507" s="199" t="s">
        <v>622</v>
      </c>
      <c r="C507" s="133"/>
      <c r="D507" s="594"/>
      <c r="E507" s="553"/>
      <c r="F507" s="553"/>
    </row>
    <row r="508" spans="1:6" s="212" customFormat="1" ht="13.8">
      <c r="A508" s="200" t="s">
        <v>113</v>
      </c>
      <c r="B508" s="199" t="s">
        <v>623</v>
      </c>
      <c r="C508" s="201" t="s">
        <v>57</v>
      </c>
      <c r="D508" s="594">
        <v>1</v>
      </c>
      <c r="E508" s="362"/>
      <c r="F508" s="631" t="str">
        <f t="shared" ref="F508" si="71">IF(ISBLANK(C508),"", IF(E508=0, "INCLUDED", IF(ISERROR(D508*E508), E508, D508*E508)))</f>
        <v>INCLUDED</v>
      </c>
    </row>
    <row r="509" spans="1:6" s="212" customFormat="1" ht="13.8">
      <c r="A509" s="192"/>
      <c r="B509" s="202"/>
      <c r="C509" s="201"/>
      <c r="D509" s="594"/>
      <c r="E509" s="553"/>
      <c r="F509" s="553"/>
    </row>
    <row r="510" spans="1:6" s="212" customFormat="1" ht="13.8">
      <c r="A510" s="203" t="s">
        <v>329</v>
      </c>
      <c r="B510" s="204" t="s">
        <v>624</v>
      </c>
      <c r="C510" s="205"/>
      <c r="D510" s="594"/>
      <c r="E510" s="553"/>
      <c r="F510" s="553"/>
    </row>
    <row r="511" spans="1:6" s="212" customFormat="1" ht="13.8">
      <c r="A511" s="200" t="s">
        <v>113</v>
      </c>
      <c r="B511" s="123" t="s">
        <v>625</v>
      </c>
      <c r="C511" s="201" t="s">
        <v>57</v>
      </c>
      <c r="D511" s="594">
        <v>4</v>
      </c>
      <c r="E511" s="362"/>
      <c r="F511" s="631" t="str">
        <f t="shared" ref="F511" si="72">IF(ISBLANK(C511),"", IF(E511=0, "INCLUDED", IF(ISERROR(D511*E511), E511, D511*E511)))</f>
        <v>INCLUDED</v>
      </c>
    </row>
    <row r="512" spans="1:6" s="212" customFormat="1" ht="13.8">
      <c r="A512" s="125"/>
      <c r="B512" s="206"/>
      <c r="C512" s="102"/>
      <c r="D512" s="588"/>
      <c r="E512" s="553"/>
      <c r="F512" s="553"/>
    </row>
    <row r="513" spans="1:6" s="212" customFormat="1" ht="13.8">
      <c r="A513" s="135" t="s">
        <v>891</v>
      </c>
      <c r="B513" s="186" t="s">
        <v>751</v>
      </c>
      <c r="C513" s="133"/>
      <c r="D513" s="594"/>
      <c r="E513" s="553"/>
      <c r="F513" s="553"/>
    </row>
    <row r="514" spans="1:6" s="212" customFormat="1" ht="13.8">
      <c r="A514" s="195" t="s">
        <v>611</v>
      </c>
      <c r="B514" s="196" t="s">
        <v>612</v>
      </c>
      <c r="C514" s="197"/>
      <c r="D514" s="594"/>
      <c r="E514" s="553"/>
      <c r="F514" s="553"/>
    </row>
    <row r="515" spans="1:6" s="212" customFormat="1" ht="41.4">
      <c r="A515" s="194" t="s">
        <v>81</v>
      </c>
      <c r="B515" s="198" t="s">
        <v>613</v>
      </c>
      <c r="C515" s="197" t="s">
        <v>14</v>
      </c>
      <c r="D515" s="597">
        <v>1</v>
      </c>
      <c r="E515" s="362"/>
      <c r="F515" s="631" t="str">
        <f t="shared" ref="F515" si="73">IF(ISBLANK(C515),"", IF(E515=0, "INCLUDED", IF(ISERROR(D515*E515), E515, D515*E515)))</f>
        <v>INCLUDED</v>
      </c>
    </row>
    <row r="516" spans="1:6" s="212" customFormat="1" ht="13.8">
      <c r="A516" s="194"/>
      <c r="B516" s="198"/>
      <c r="C516" s="197"/>
      <c r="D516" s="594"/>
      <c r="E516" s="553"/>
      <c r="F516" s="553"/>
    </row>
    <row r="517" spans="1:6" s="212" customFormat="1" ht="13.8">
      <c r="A517" s="194" t="s">
        <v>381</v>
      </c>
      <c r="B517" s="199" t="s">
        <v>614</v>
      </c>
      <c r="C517" s="197"/>
      <c r="D517" s="594"/>
      <c r="E517" s="553"/>
      <c r="F517" s="553"/>
    </row>
    <row r="518" spans="1:6" s="212" customFormat="1" ht="13.8">
      <c r="A518" s="194" t="s">
        <v>113</v>
      </c>
      <c r="B518" s="198" t="s">
        <v>752</v>
      </c>
      <c r="C518" s="197" t="s">
        <v>14</v>
      </c>
      <c r="D518" s="594">
        <v>4</v>
      </c>
      <c r="E518" s="362"/>
      <c r="F518" s="631" t="str">
        <f t="shared" ref="F518:F521" si="74">IF(ISBLANK(C518),"", IF(E518=0, "INCLUDED", IF(ISERROR(D518*E518), E518, D518*E518)))</f>
        <v>INCLUDED</v>
      </c>
    </row>
    <row r="519" spans="1:6" s="212" customFormat="1" ht="13.8">
      <c r="A519" s="194" t="s">
        <v>114</v>
      </c>
      <c r="B519" s="198" t="s">
        <v>747</v>
      </c>
      <c r="C519" s="197" t="s">
        <v>14</v>
      </c>
      <c r="D519" s="594">
        <v>2</v>
      </c>
      <c r="E519" s="362"/>
      <c r="F519" s="631" t="str">
        <f t="shared" si="74"/>
        <v>INCLUDED</v>
      </c>
    </row>
    <row r="520" spans="1:6" s="212" customFormat="1" ht="13.8">
      <c r="A520" s="194" t="s">
        <v>115</v>
      </c>
      <c r="B520" s="198" t="s">
        <v>748</v>
      </c>
      <c r="C520" s="197" t="s">
        <v>14</v>
      </c>
      <c r="D520" s="594">
        <v>4</v>
      </c>
      <c r="E520" s="362"/>
      <c r="F520" s="631" t="str">
        <f t="shared" si="74"/>
        <v>INCLUDED</v>
      </c>
    </row>
    <row r="521" spans="1:6" s="212" customFormat="1" ht="13.8">
      <c r="A521" s="194" t="s">
        <v>70</v>
      </c>
      <c r="B521" s="198" t="s">
        <v>749</v>
      </c>
      <c r="C521" s="197" t="s">
        <v>14</v>
      </c>
      <c r="D521" s="594">
        <v>2</v>
      </c>
      <c r="E521" s="362"/>
      <c r="F521" s="631" t="str">
        <f t="shared" si="74"/>
        <v>INCLUDED</v>
      </c>
    </row>
    <row r="522" spans="1:6" s="212" customFormat="1" ht="13.8">
      <c r="A522" s="133"/>
      <c r="B522" s="170"/>
      <c r="C522" s="133"/>
      <c r="D522" s="594"/>
      <c r="E522" s="553"/>
      <c r="F522" s="553"/>
    </row>
    <row r="523" spans="1:6" s="212" customFormat="1" ht="13.8">
      <c r="A523" s="194" t="s">
        <v>441</v>
      </c>
      <c r="B523" s="199" t="s">
        <v>619</v>
      </c>
      <c r="C523" s="197"/>
      <c r="D523" s="594"/>
      <c r="E523" s="553"/>
      <c r="F523" s="553"/>
    </row>
    <row r="524" spans="1:6" s="212" customFormat="1" ht="13.8">
      <c r="A524" s="194" t="s">
        <v>113</v>
      </c>
      <c r="B524" s="198" t="s">
        <v>620</v>
      </c>
      <c r="C524" s="197" t="s">
        <v>14</v>
      </c>
      <c r="D524" s="594">
        <v>2</v>
      </c>
      <c r="E524" s="362"/>
      <c r="F524" s="631" t="str">
        <f t="shared" ref="F524:F526" si="75">IF(ISBLANK(C524),"", IF(E524=0, "INCLUDED", IF(ISERROR(D524*E524), E524, D524*E524)))</f>
        <v>INCLUDED</v>
      </c>
    </row>
    <row r="525" spans="1:6" s="212" customFormat="1" ht="27.6">
      <c r="A525" s="194" t="s">
        <v>114</v>
      </c>
      <c r="B525" s="198" t="s">
        <v>621</v>
      </c>
      <c r="C525" s="197" t="s">
        <v>14</v>
      </c>
      <c r="D525" s="594">
        <v>2</v>
      </c>
      <c r="E525" s="362"/>
      <c r="F525" s="631" t="str">
        <f t="shared" si="75"/>
        <v>INCLUDED</v>
      </c>
    </row>
    <row r="526" spans="1:6" s="212" customFormat="1" ht="16.8">
      <c r="A526" s="194" t="s">
        <v>115</v>
      </c>
      <c r="B526" s="198" t="s">
        <v>680</v>
      </c>
      <c r="C526" s="197" t="s">
        <v>191</v>
      </c>
      <c r="D526" s="607">
        <v>1</v>
      </c>
      <c r="E526" s="362"/>
      <c r="F526" s="631" t="str">
        <f t="shared" si="75"/>
        <v>INCLUDED</v>
      </c>
    </row>
    <row r="527" spans="1:6" s="212" customFormat="1" ht="13.8">
      <c r="A527" s="133"/>
      <c r="B527" s="170"/>
      <c r="C527" s="133"/>
      <c r="D527" s="594"/>
      <c r="E527" s="553"/>
      <c r="F527" s="553"/>
    </row>
    <row r="528" spans="1:6" s="212" customFormat="1" ht="13.8">
      <c r="A528" s="192">
        <v>2</v>
      </c>
      <c r="B528" s="199" t="s">
        <v>622</v>
      </c>
      <c r="C528" s="133"/>
      <c r="D528" s="594"/>
      <c r="E528" s="553"/>
      <c r="F528" s="553"/>
    </row>
    <row r="529" spans="1:6" s="212" customFormat="1" ht="13.8">
      <c r="A529" s="200" t="s">
        <v>113</v>
      </c>
      <c r="B529" s="199" t="s">
        <v>623</v>
      </c>
      <c r="C529" s="201" t="s">
        <v>57</v>
      </c>
      <c r="D529" s="594">
        <v>1</v>
      </c>
      <c r="E529" s="362"/>
      <c r="F529" s="631" t="str">
        <f t="shared" ref="F529" si="76">IF(ISBLANK(C529),"", IF(E529=0, "INCLUDED", IF(ISERROR(D529*E529), E529, D529*E529)))</f>
        <v>INCLUDED</v>
      </c>
    </row>
    <row r="530" spans="1:6" s="212" customFormat="1" ht="13.8">
      <c r="A530" s="133"/>
      <c r="B530" s="170"/>
      <c r="C530" s="133"/>
      <c r="D530" s="594"/>
      <c r="E530" s="553"/>
      <c r="F530" s="553"/>
    </row>
    <row r="531" spans="1:6" s="212" customFormat="1" ht="13.8">
      <c r="A531" s="203">
        <v>3</v>
      </c>
      <c r="B531" s="204" t="s">
        <v>624</v>
      </c>
      <c r="C531" s="205"/>
      <c r="D531" s="594"/>
      <c r="E531" s="553"/>
      <c r="F531" s="553"/>
    </row>
    <row r="532" spans="1:6" s="212" customFormat="1" ht="13.8">
      <c r="A532" s="200" t="s">
        <v>113</v>
      </c>
      <c r="B532" s="123" t="s">
        <v>625</v>
      </c>
      <c r="C532" s="201" t="s">
        <v>57</v>
      </c>
      <c r="D532" s="594">
        <v>4</v>
      </c>
      <c r="E532" s="362"/>
      <c r="F532" s="631" t="str">
        <f t="shared" ref="F532" si="77">IF(ISBLANK(C532),"", IF(E532=0, "INCLUDED", IF(ISERROR(D532*E532), E532, D532*E532)))</f>
        <v>INCLUDED</v>
      </c>
    </row>
    <row r="533" spans="1:6" s="212" customFormat="1" ht="13.8">
      <c r="A533" s="125"/>
      <c r="B533" s="206"/>
      <c r="C533" s="102"/>
      <c r="D533" s="594"/>
      <c r="E533" s="553"/>
      <c r="F533" s="553"/>
    </row>
    <row r="534" spans="1:6" s="225" customFormat="1" ht="13.8">
      <c r="A534" s="195" t="s">
        <v>877</v>
      </c>
      <c r="B534" s="204" t="s">
        <v>808</v>
      </c>
      <c r="C534" s="220"/>
      <c r="D534" s="610"/>
      <c r="E534" s="683"/>
      <c r="F534" s="683"/>
    </row>
    <row r="535" spans="1:6" s="225" customFormat="1" ht="41.4">
      <c r="A535" s="245">
        <v>1</v>
      </c>
      <c r="B535" s="242" t="s">
        <v>809</v>
      </c>
      <c r="C535" s="244" t="s">
        <v>36</v>
      </c>
      <c r="D535" s="664">
        <v>15344</v>
      </c>
      <c r="E535" s="362"/>
      <c r="F535" s="631" t="str">
        <f t="shared" ref="F535:F588" si="78">IF(ISBLANK(C535),"", IF(E535=0, "INCLUDED", IF(ISERROR(D535*E535), E535, D535*E535)))</f>
        <v>INCLUDED</v>
      </c>
    </row>
    <row r="536" spans="1:6" s="225" customFormat="1" ht="13.8">
      <c r="A536" s="245">
        <f>A535+1</f>
        <v>2</v>
      </c>
      <c r="B536" s="242" t="s">
        <v>810</v>
      </c>
      <c r="C536" s="244" t="s">
        <v>36</v>
      </c>
      <c r="D536" s="664">
        <v>1221</v>
      </c>
      <c r="E536" s="362"/>
      <c r="F536" s="631" t="str">
        <f t="shared" si="78"/>
        <v>INCLUDED</v>
      </c>
    </row>
    <row r="537" spans="1:6" s="225" customFormat="1" ht="13.8">
      <c r="A537" s="245">
        <f t="shared" ref="A537:A588" si="79">A536+1</f>
        <v>3</v>
      </c>
      <c r="B537" s="242" t="s">
        <v>811</v>
      </c>
      <c r="C537" s="244" t="s">
        <v>36</v>
      </c>
      <c r="D537" s="664">
        <v>189</v>
      </c>
      <c r="E537" s="362"/>
      <c r="F537" s="631" t="str">
        <f t="shared" si="78"/>
        <v>INCLUDED</v>
      </c>
    </row>
    <row r="538" spans="1:6" s="225" customFormat="1" ht="13.8">
      <c r="A538" s="245">
        <f t="shared" si="79"/>
        <v>4</v>
      </c>
      <c r="B538" s="242" t="s">
        <v>812</v>
      </c>
      <c r="C538" s="244" t="s">
        <v>36</v>
      </c>
      <c r="D538" s="664">
        <v>15</v>
      </c>
      <c r="E538" s="362"/>
      <c r="F538" s="631" t="str">
        <f t="shared" si="78"/>
        <v>INCLUDED</v>
      </c>
    </row>
    <row r="539" spans="1:6" s="225" customFormat="1" ht="13.8">
      <c r="A539" s="245">
        <f t="shared" si="79"/>
        <v>5</v>
      </c>
      <c r="B539" s="242" t="s">
        <v>813</v>
      </c>
      <c r="C539" s="244" t="s">
        <v>36</v>
      </c>
      <c r="D539" s="664">
        <v>2204</v>
      </c>
      <c r="E539" s="362"/>
      <c r="F539" s="631" t="str">
        <f t="shared" si="78"/>
        <v>INCLUDED</v>
      </c>
    </row>
    <row r="540" spans="1:6" s="225" customFormat="1" ht="41.4">
      <c r="A540" s="245">
        <f t="shared" si="79"/>
        <v>6</v>
      </c>
      <c r="B540" s="242" t="s">
        <v>814</v>
      </c>
      <c r="C540" s="244" t="s">
        <v>36</v>
      </c>
      <c r="D540" s="664">
        <v>4530</v>
      </c>
      <c r="E540" s="362"/>
      <c r="F540" s="631" t="str">
        <f t="shared" si="78"/>
        <v>INCLUDED</v>
      </c>
    </row>
    <row r="541" spans="1:6" s="225" customFormat="1" ht="13.8">
      <c r="A541" s="245">
        <f t="shared" si="79"/>
        <v>7</v>
      </c>
      <c r="B541" s="242" t="s">
        <v>815</v>
      </c>
      <c r="C541" s="244" t="s">
        <v>12</v>
      </c>
      <c r="D541" s="664">
        <v>365</v>
      </c>
      <c r="E541" s="362"/>
      <c r="F541" s="631" t="str">
        <f t="shared" si="78"/>
        <v>INCLUDED</v>
      </c>
    </row>
    <row r="542" spans="1:6" s="225" customFormat="1" ht="13.8">
      <c r="A542" s="245">
        <f t="shared" si="79"/>
        <v>8</v>
      </c>
      <c r="B542" s="242" t="s">
        <v>816</v>
      </c>
      <c r="C542" s="244" t="s">
        <v>36</v>
      </c>
      <c r="D542" s="664">
        <v>41</v>
      </c>
      <c r="E542" s="362"/>
      <c r="F542" s="631" t="str">
        <f t="shared" si="78"/>
        <v>INCLUDED</v>
      </c>
    </row>
    <row r="543" spans="1:6" s="225" customFormat="1" ht="27.6">
      <c r="A543" s="245">
        <f t="shared" si="79"/>
        <v>9</v>
      </c>
      <c r="B543" s="242" t="s">
        <v>817</v>
      </c>
      <c r="C543" s="244" t="s">
        <v>12</v>
      </c>
      <c r="D543" s="664">
        <v>86</v>
      </c>
      <c r="E543" s="362"/>
      <c r="F543" s="631" t="str">
        <f t="shared" si="78"/>
        <v>INCLUDED</v>
      </c>
    </row>
    <row r="544" spans="1:6" s="225" customFormat="1" ht="13.8">
      <c r="A544" s="245">
        <f t="shared" si="79"/>
        <v>10</v>
      </c>
      <c r="B544" s="242" t="s">
        <v>818</v>
      </c>
      <c r="C544" s="244" t="s">
        <v>819</v>
      </c>
      <c r="D544" s="664">
        <v>240</v>
      </c>
      <c r="E544" s="362"/>
      <c r="F544" s="631" t="str">
        <f t="shared" si="78"/>
        <v>INCLUDED</v>
      </c>
    </row>
    <row r="545" spans="1:6" s="225" customFormat="1" ht="13.8">
      <c r="A545" s="245">
        <f t="shared" si="79"/>
        <v>11</v>
      </c>
      <c r="B545" s="242" t="s">
        <v>820</v>
      </c>
      <c r="C545" s="244" t="s">
        <v>819</v>
      </c>
      <c r="D545" s="664">
        <v>28800</v>
      </c>
      <c r="E545" s="362"/>
      <c r="F545" s="631" t="str">
        <f t="shared" si="78"/>
        <v>INCLUDED</v>
      </c>
    </row>
    <row r="546" spans="1:6" s="225" customFormat="1" ht="13.8">
      <c r="A546" s="245">
        <f t="shared" si="79"/>
        <v>12</v>
      </c>
      <c r="B546" s="242" t="s">
        <v>821</v>
      </c>
      <c r="C546" s="244" t="s">
        <v>819</v>
      </c>
      <c r="D546" s="664">
        <v>28800</v>
      </c>
      <c r="E546" s="362"/>
      <c r="F546" s="631" t="str">
        <f t="shared" si="78"/>
        <v>INCLUDED</v>
      </c>
    </row>
    <row r="547" spans="1:6" s="225" customFormat="1" ht="41.4">
      <c r="A547" s="245">
        <f t="shared" si="79"/>
        <v>13</v>
      </c>
      <c r="B547" s="242" t="s">
        <v>822</v>
      </c>
      <c r="C547" s="244" t="s">
        <v>819</v>
      </c>
      <c r="D547" s="664">
        <v>3000</v>
      </c>
      <c r="E547" s="362"/>
      <c r="F547" s="631" t="str">
        <f t="shared" si="78"/>
        <v>INCLUDED</v>
      </c>
    </row>
    <row r="548" spans="1:6" s="225" customFormat="1" ht="41.4">
      <c r="A548" s="245">
        <f t="shared" si="79"/>
        <v>14</v>
      </c>
      <c r="B548" s="242" t="s">
        <v>823</v>
      </c>
      <c r="C548" s="244" t="s">
        <v>819</v>
      </c>
      <c r="D548" s="664">
        <v>1100</v>
      </c>
      <c r="E548" s="362"/>
      <c r="F548" s="631" t="str">
        <f t="shared" si="78"/>
        <v>INCLUDED</v>
      </c>
    </row>
    <row r="549" spans="1:6" s="225" customFormat="1" ht="41.4">
      <c r="A549" s="245">
        <f t="shared" si="79"/>
        <v>15</v>
      </c>
      <c r="B549" s="242" t="s">
        <v>824</v>
      </c>
      <c r="C549" s="244" t="s">
        <v>819</v>
      </c>
      <c r="D549" s="664">
        <v>135</v>
      </c>
      <c r="E549" s="362"/>
      <c r="F549" s="631" t="str">
        <f t="shared" si="78"/>
        <v>INCLUDED</v>
      </c>
    </row>
    <row r="550" spans="1:6" s="225" customFormat="1" ht="13.8">
      <c r="A550" s="245">
        <f t="shared" si="79"/>
        <v>16</v>
      </c>
      <c r="B550" s="242" t="s">
        <v>825</v>
      </c>
      <c r="C550" s="244" t="s">
        <v>14</v>
      </c>
      <c r="D550" s="664">
        <v>2</v>
      </c>
      <c r="E550" s="362"/>
      <c r="F550" s="631" t="str">
        <f t="shared" si="78"/>
        <v>INCLUDED</v>
      </c>
    </row>
    <row r="551" spans="1:6" s="225" customFormat="1" ht="13.8">
      <c r="A551" s="245">
        <f t="shared" si="79"/>
        <v>17</v>
      </c>
      <c r="B551" s="242" t="s">
        <v>826</v>
      </c>
      <c r="C551" s="244" t="s">
        <v>14</v>
      </c>
      <c r="D551" s="664">
        <v>2</v>
      </c>
      <c r="E551" s="362"/>
      <c r="F551" s="631" t="str">
        <f t="shared" si="78"/>
        <v>INCLUDED</v>
      </c>
    </row>
    <row r="552" spans="1:6" s="225" customFormat="1" ht="13.8">
      <c r="A552" s="245">
        <f t="shared" si="79"/>
        <v>18</v>
      </c>
      <c r="B552" s="242" t="s">
        <v>827</v>
      </c>
      <c r="C552" s="244" t="s">
        <v>828</v>
      </c>
      <c r="D552" s="664">
        <v>200</v>
      </c>
      <c r="E552" s="362"/>
      <c r="F552" s="631" t="str">
        <f t="shared" si="78"/>
        <v>INCLUDED</v>
      </c>
    </row>
    <row r="553" spans="1:6" s="225" customFormat="1" ht="13.8">
      <c r="A553" s="245">
        <f t="shared" si="79"/>
        <v>19</v>
      </c>
      <c r="B553" s="242" t="s">
        <v>829</v>
      </c>
      <c r="C553" s="244" t="s">
        <v>14</v>
      </c>
      <c r="D553" s="664">
        <v>3</v>
      </c>
      <c r="E553" s="362"/>
      <c r="F553" s="631" t="str">
        <f t="shared" si="78"/>
        <v>INCLUDED</v>
      </c>
    </row>
    <row r="554" spans="1:6" s="225" customFormat="1" ht="27.6">
      <c r="A554" s="245">
        <f t="shared" si="79"/>
        <v>20</v>
      </c>
      <c r="B554" s="242" t="s">
        <v>830</v>
      </c>
      <c r="C554" s="244" t="s">
        <v>828</v>
      </c>
      <c r="D554" s="664">
        <v>30</v>
      </c>
      <c r="E554" s="362"/>
      <c r="F554" s="631" t="str">
        <f t="shared" si="78"/>
        <v>INCLUDED</v>
      </c>
    </row>
    <row r="555" spans="1:6" s="225" customFormat="1" ht="27.6">
      <c r="A555" s="245">
        <f t="shared" si="79"/>
        <v>21</v>
      </c>
      <c r="B555" s="242" t="s">
        <v>831</v>
      </c>
      <c r="C555" s="244" t="s">
        <v>828</v>
      </c>
      <c r="D555" s="664">
        <v>30</v>
      </c>
      <c r="E555" s="362"/>
      <c r="F555" s="631" t="str">
        <f t="shared" si="78"/>
        <v>INCLUDED</v>
      </c>
    </row>
    <row r="556" spans="1:6" s="225" customFormat="1" ht="27.6">
      <c r="A556" s="245">
        <f t="shared" si="79"/>
        <v>22</v>
      </c>
      <c r="B556" s="242" t="s">
        <v>832</v>
      </c>
      <c r="C556" s="244" t="s">
        <v>828</v>
      </c>
      <c r="D556" s="664">
        <v>30</v>
      </c>
      <c r="E556" s="362"/>
      <c r="F556" s="631" t="str">
        <f t="shared" si="78"/>
        <v>INCLUDED</v>
      </c>
    </row>
    <row r="557" spans="1:6" s="225" customFormat="1" ht="13.8">
      <c r="A557" s="245">
        <f t="shared" si="79"/>
        <v>23</v>
      </c>
      <c r="B557" s="242" t="s">
        <v>833</v>
      </c>
      <c r="C557" s="244" t="s">
        <v>828</v>
      </c>
      <c r="D557" s="664">
        <v>1200</v>
      </c>
      <c r="E557" s="362"/>
      <c r="F557" s="631" t="str">
        <f t="shared" si="78"/>
        <v>INCLUDED</v>
      </c>
    </row>
    <row r="558" spans="1:6" s="225" customFormat="1" ht="13.8">
      <c r="A558" s="245">
        <f t="shared" si="79"/>
        <v>24</v>
      </c>
      <c r="B558" s="242" t="s">
        <v>834</v>
      </c>
      <c r="C558" s="244" t="s">
        <v>828</v>
      </c>
      <c r="D558" s="664">
        <v>600</v>
      </c>
      <c r="E558" s="362"/>
      <c r="F558" s="631" t="str">
        <f t="shared" si="78"/>
        <v>INCLUDED</v>
      </c>
    </row>
    <row r="559" spans="1:6" s="225" customFormat="1" ht="13.8">
      <c r="A559" s="245">
        <f t="shared" si="79"/>
        <v>25</v>
      </c>
      <c r="B559" s="242" t="s">
        <v>835</v>
      </c>
      <c r="C559" s="244" t="s">
        <v>828</v>
      </c>
      <c r="D559" s="664">
        <v>200</v>
      </c>
      <c r="E559" s="362"/>
      <c r="F559" s="631" t="str">
        <f t="shared" si="78"/>
        <v>INCLUDED</v>
      </c>
    </row>
    <row r="560" spans="1:6" s="225" customFormat="1" ht="13.8">
      <c r="A560" s="245">
        <f t="shared" si="79"/>
        <v>26</v>
      </c>
      <c r="B560" s="242" t="s">
        <v>836</v>
      </c>
      <c r="C560" s="244" t="s">
        <v>828</v>
      </c>
      <c r="D560" s="664">
        <v>200</v>
      </c>
      <c r="E560" s="362"/>
      <c r="F560" s="631" t="str">
        <f t="shared" si="78"/>
        <v>INCLUDED</v>
      </c>
    </row>
    <row r="561" spans="1:6" s="225" customFormat="1" ht="13.8">
      <c r="A561" s="245">
        <f t="shared" si="79"/>
        <v>27</v>
      </c>
      <c r="B561" s="242" t="s">
        <v>837</v>
      </c>
      <c r="C561" s="244" t="s">
        <v>14</v>
      </c>
      <c r="D561" s="664">
        <v>2</v>
      </c>
      <c r="E561" s="362"/>
      <c r="F561" s="631" t="str">
        <f t="shared" si="78"/>
        <v>INCLUDED</v>
      </c>
    </row>
    <row r="562" spans="1:6" s="225" customFormat="1" ht="41.4">
      <c r="A562" s="245">
        <f t="shared" si="79"/>
        <v>28</v>
      </c>
      <c r="B562" s="242" t="s">
        <v>838</v>
      </c>
      <c r="C562" s="244" t="s">
        <v>819</v>
      </c>
      <c r="D562" s="664">
        <v>450</v>
      </c>
      <c r="E562" s="362"/>
      <c r="F562" s="631" t="str">
        <f t="shared" si="78"/>
        <v>INCLUDED</v>
      </c>
    </row>
    <row r="563" spans="1:6" s="225" customFormat="1" ht="55.2">
      <c r="A563" s="245">
        <f t="shared" si="79"/>
        <v>29</v>
      </c>
      <c r="B563" s="242" t="s">
        <v>839</v>
      </c>
      <c r="C563" s="244" t="s">
        <v>819</v>
      </c>
      <c r="D563" s="664">
        <v>101</v>
      </c>
      <c r="E563" s="362"/>
      <c r="F563" s="631" t="str">
        <f t="shared" si="78"/>
        <v>INCLUDED</v>
      </c>
    </row>
    <row r="564" spans="1:6" s="225" customFormat="1" ht="41.4">
      <c r="A564" s="245">
        <f t="shared" si="79"/>
        <v>30</v>
      </c>
      <c r="B564" s="242" t="s">
        <v>840</v>
      </c>
      <c r="C564" s="244" t="s">
        <v>14</v>
      </c>
      <c r="D564" s="664">
        <v>1</v>
      </c>
      <c r="E564" s="362"/>
      <c r="F564" s="631" t="str">
        <f t="shared" si="78"/>
        <v>INCLUDED</v>
      </c>
    </row>
    <row r="565" spans="1:6" s="225" customFormat="1" ht="55.2">
      <c r="A565" s="245">
        <f t="shared" si="79"/>
        <v>31</v>
      </c>
      <c r="B565" s="242" t="s">
        <v>841</v>
      </c>
      <c r="C565" s="244" t="s">
        <v>819</v>
      </c>
      <c r="D565" s="664">
        <v>121</v>
      </c>
      <c r="E565" s="362"/>
      <c r="F565" s="631" t="str">
        <f t="shared" si="78"/>
        <v>INCLUDED</v>
      </c>
    </row>
    <row r="566" spans="1:6" s="225" customFormat="1" ht="55.2">
      <c r="A566" s="245">
        <f t="shared" si="79"/>
        <v>32</v>
      </c>
      <c r="B566" s="242" t="s">
        <v>843</v>
      </c>
      <c r="C566" s="244" t="s">
        <v>819</v>
      </c>
      <c r="D566" s="664">
        <v>450</v>
      </c>
      <c r="E566" s="362"/>
      <c r="F566" s="631" t="str">
        <f t="shared" si="78"/>
        <v>INCLUDED</v>
      </c>
    </row>
    <row r="567" spans="1:6" s="225" customFormat="1" ht="55.2">
      <c r="A567" s="245">
        <f t="shared" si="79"/>
        <v>33</v>
      </c>
      <c r="B567" s="242" t="s">
        <v>844</v>
      </c>
      <c r="C567" s="244" t="s">
        <v>819</v>
      </c>
      <c r="D567" s="664">
        <v>18</v>
      </c>
      <c r="E567" s="362"/>
      <c r="F567" s="631" t="str">
        <f t="shared" si="78"/>
        <v>INCLUDED</v>
      </c>
    </row>
    <row r="568" spans="1:6" s="225" customFormat="1" ht="13.8">
      <c r="A568" s="245">
        <f t="shared" si="79"/>
        <v>34</v>
      </c>
      <c r="B568" s="242" t="s">
        <v>845</v>
      </c>
      <c r="C568" s="244" t="s">
        <v>14</v>
      </c>
      <c r="D568" s="664">
        <v>1</v>
      </c>
      <c r="E568" s="362"/>
      <c r="F568" s="631" t="str">
        <f t="shared" si="78"/>
        <v>INCLUDED</v>
      </c>
    </row>
    <row r="569" spans="1:6" s="225" customFormat="1" ht="55.2">
      <c r="A569" s="245">
        <f t="shared" si="79"/>
        <v>35</v>
      </c>
      <c r="B569" s="242" t="s">
        <v>846</v>
      </c>
      <c r="C569" s="244" t="s">
        <v>819</v>
      </c>
      <c r="D569" s="664">
        <v>120</v>
      </c>
      <c r="E569" s="362"/>
      <c r="F569" s="631" t="str">
        <f t="shared" si="78"/>
        <v>INCLUDED</v>
      </c>
    </row>
    <row r="570" spans="1:6" s="225" customFormat="1" ht="82.8">
      <c r="A570" s="245">
        <f t="shared" si="79"/>
        <v>36</v>
      </c>
      <c r="B570" s="242" t="s">
        <v>847</v>
      </c>
      <c r="C570" s="244" t="s">
        <v>819</v>
      </c>
      <c r="D570" s="664">
        <v>360</v>
      </c>
      <c r="E570" s="362"/>
      <c r="F570" s="631" t="str">
        <f t="shared" si="78"/>
        <v>INCLUDED</v>
      </c>
    </row>
    <row r="571" spans="1:6" s="225" customFormat="1" ht="96.6">
      <c r="A571" s="245">
        <f t="shared" si="79"/>
        <v>37</v>
      </c>
      <c r="B571" s="242" t="s">
        <v>848</v>
      </c>
      <c r="C571" s="244" t="s">
        <v>819</v>
      </c>
      <c r="D571" s="664">
        <v>360</v>
      </c>
      <c r="E571" s="362"/>
      <c r="F571" s="631" t="str">
        <f t="shared" si="78"/>
        <v>INCLUDED</v>
      </c>
    </row>
    <row r="572" spans="1:6" s="225" customFormat="1" ht="55.2">
      <c r="A572" s="245">
        <f t="shared" si="79"/>
        <v>38</v>
      </c>
      <c r="B572" s="242" t="s">
        <v>866</v>
      </c>
      <c r="C572" s="244" t="s">
        <v>819</v>
      </c>
      <c r="D572" s="664">
        <v>420</v>
      </c>
      <c r="E572" s="362"/>
      <c r="F572" s="631" t="str">
        <f t="shared" si="78"/>
        <v>INCLUDED</v>
      </c>
    </row>
    <row r="573" spans="1:6" s="225" customFormat="1" ht="69">
      <c r="A573" s="245">
        <f t="shared" si="79"/>
        <v>39</v>
      </c>
      <c r="B573" s="242" t="s">
        <v>850</v>
      </c>
      <c r="C573" s="244" t="s">
        <v>828</v>
      </c>
      <c r="D573" s="664">
        <v>1000</v>
      </c>
      <c r="E573" s="362"/>
      <c r="F573" s="631" t="str">
        <f t="shared" si="78"/>
        <v>INCLUDED</v>
      </c>
    </row>
    <row r="574" spans="1:6" s="225" customFormat="1" ht="13.8">
      <c r="A574" s="245">
        <f t="shared" si="79"/>
        <v>40</v>
      </c>
      <c r="B574" s="242" t="s">
        <v>851</v>
      </c>
      <c r="C574" s="244" t="s">
        <v>828</v>
      </c>
      <c r="D574" s="664">
        <v>200</v>
      </c>
      <c r="E574" s="362"/>
      <c r="F574" s="631" t="str">
        <f t="shared" si="78"/>
        <v>INCLUDED</v>
      </c>
    </row>
    <row r="575" spans="1:6" s="225" customFormat="1" ht="13.8">
      <c r="A575" s="245">
        <f t="shared" si="79"/>
        <v>41</v>
      </c>
      <c r="B575" s="242" t="s">
        <v>852</v>
      </c>
      <c r="C575" s="244" t="s">
        <v>828</v>
      </c>
      <c r="D575" s="664">
        <v>150</v>
      </c>
      <c r="E575" s="362"/>
      <c r="F575" s="631" t="str">
        <f t="shared" si="78"/>
        <v>INCLUDED</v>
      </c>
    </row>
    <row r="576" spans="1:6" s="225" customFormat="1" ht="13.8">
      <c r="A576" s="245">
        <f t="shared" si="79"/>
        <v>42</v>
      </c>
      <c r="B576" s="242" t="s">
        <v>853</v>
      </c>
      <c r="C576" s="244" t="s">
        <v>828</v>
      </c>
      <c r="D576" s="664">
        <v>150</v>
      </c>
      <c r="E576" s="362"/>
      <c r="F576" s="631" t="str">
        <f t="shared" si="78"/>
        <v>INCLUDED</v>
      </c>
    </row>
    <row r="577" spans="1:6" s="225" customFormat="1" ht="13.8">
      <c r="A577" s="245">
        <f t="shared" si="79"/>
        <v>43</v>
      </c>
      <c r="B577" s="242" t="s">
        <v>854</v>
      </c>
      <c r="C577" s="244" t="s">
        <v>828</v>
      </c>
      <c r="D577" s="664">
        <v>150</v>
      </c>
      <c r="E577" s="362"/>
      <c r="F577" s="631" t="str">
        <f t="shared" si="78"/>
        <v>INCLUDED</v>
      </c>
    </row>
    <row r="578" spans="1:6" s="225" customFormat="1" ht="13.8">
      <c r="A578" s="245">
        <f t="shared" si="79"/>
        <v>44</v>
      </c>
      <c r="B578" s="242" t="s">
        <v>855</v>
      </c>
      <c r="C578" s="244" t="s">
        <v>14</v>
      </c>
      <c r="D578" s="664">
        <v>1</v>
      </c>
      <c r="E578" s="362"/>
      <c r="F578" s="631" t="str">
        <f t="shared" si="78"/>
        <v>INCLUDED</v>
      </c>
    </row>
    <row r="579" spans="1:6" s="225" customFormat="1" ht="13.8">
      <c r="A579" s="245">
        <f t="shared" si="79"/>
        <v>45</v>
      </c>
      <c r="B579" s="242" t="s">
        <v>856</v>
      </c>
      <c r="C579" s="244" t="s">
        <v>14</v>
      </c>
      <c r="D579" s="664">
        <v>1</v>
      </c>
      <c r="E579" s="362"/>
      <c r="F579" s="631" t="str">
        <f t="shared" si="78"/>
        <v>INCLUDED</v>
      </c>
    </row>
    <row r="580" spans="1:6" s="225" customFormat="1" ht="13.8">
      <c r="A580" s="245">
        <f t="shared" si="79"/>
        <v>46</v>
      </c>
      <c r="B580" s="242" t="s">
        <v>857</v>
      </c>
      <c r="C580" s="244" t="s">
        <v>14</v>
      </c>
      <c r="D580" s="664">
        <v>1</v>
      </c>
      <c r="E580" s="362"/>
      <c r="F580" s="631" t="str">
        <f t="shared" si="78"/>
        <v>INCLUDED</v>
      </c>
    </row>
    <row r="581" spans="1:6" s="225" customFormat="1" ht="27.6">
      <c r="A581" s="245">
        <f t="shared" si="79"/>
        <v>47</v>
      </c>
      <c r="B581" s="242" t="s">
        <v>859</v>
      </c>
      <c r="C581" s="244" t="s">
        <v>828</v>
      </c>
      <c r="D581" s="664">
        <v>100</v>
      </c>
      <c r="E581" s="362"/>
      <c r="F581" s="631" t="str">
        <f t="shared" si="78"/>
        <v>INCLUDED</v>
      </c>
    </row>
    <row r="582" spans="1:6" s="225" customFormat="1" ht="27.6">
      <c r="A582" s="245">
        <f t="shared" si="79"/>
        <v>48</v>
      </c>
      <c r="B582" s="242" t="s">
        <v>860</v>
      </c>
      <c r="C582" s="244" t="s">
        <v>828</v>
      </c>
      <c r="D582" s="664">
        <v>100</v>
      </c>
      <c r="E582" s="362"/>
      <c r="F582" s="631" t="str">
        <f t="shared" si="78"/>
        <v>INCLUDED</v>
      </c>
    </row>
    <row r="583" spans="1:6" s="225" customFormat="1" ht="27.6">
      <c r="A583" s="245">
        <f t="shared" si="79"/>
        <v>49</v>
      </c>
      <c r="B583" s="242" t="s">
        <v>861</v>
      </c>
      <c r="C583" s="244" t="s">
        <v>828</v>
      </c>
      <c r="D583" s="664">
        <v>80</v>
      </c>
      <c r="E583" s="362"/>
      <c r="F583" s="631" t="str">
        <f t="shared" si="78"/>
        <v>INCLUDED</v>
      </c>
    </row>
    <row r="584" spans="1:6" s="225" customFormat="1" ht="27.6">
      <c r="A584" s="245">
        <f t="shared" si="79"/>
        <v>50</v>
      </c>
      <c r="B584" s="242" t="s">
        <v>862</v>
      </c>
      <c r="C584" s="244" t="s">
        <v>676</v>
      </c>
      <c r="D584" s="664">
        <v>1</v>
      </c>
      <c r="E584" s="362"/>
      <c r="F584" s="631" t="str">
        <f t="shared" si="78"/>
        <v>INCLUDED</v>
      </c>
    </row>
    <row r="585" spans="1:6" s="225" customFormat="1" ht="179.4">
      <c r="A585" s="245">
        <f t="shared" si="79"/>
        <v>51</v>
      </c>
      <c r="B585" s="242" t="s">
        <v>905</v>
      </c>
      <c r="C585" s="244" t="s">
        <v>36</v>
      </c>
      <c r="D585" s="664">
        <v>42000</v>
      </c>
      <c r="E585" s="362"/>
      <c r="F585" s="631" t="str">
        <f t="shared" si="78"/>
        <v>INCLUDED</v>
      </c>
    </row>
    <row r="586" spans="1:6" s="225" customFormat="1" ht="82.8">
      <c r="A586" s="245">
        <f t="shared" si="79"/>
        <v>52</v>
      </c>
      <c r="B586" s="242" t="s">
        <v>863</v>
      </c>
      <c r="C586" s="244" t="s">
        <v>36</v>
      </c>
      <c r="D586" s="664">
        <v>21000</v>
      </c>
      <c r="E586" s="362"/>
      <c r="F586" s="631" t="str">
        <f t="shared" si="78"/>
        <v>INCLUDED</v>
      </c>
    </row>
    <row r="587" spans="1:6" s="225" customFormat="1" ht="27.6">
      <c r="A587" s="245">
        <f t="shared" si="79"/>
        <v>53</v>
      </c>
      <c r="B587" s="242" t="s">
        <v>864</v>
      </c>
      <c r="C587" s="244" t="s">
        <v>819</v>
      </c>
      <c r="D587" s="664">
        <v>447</v>
      </c>
      <c r="E587" s="362"/>
      <c r="F587" s="631" t="str">
        <f t="shared" si="78"/>
        <v>INCLUDED</v>
      </c>
    </row>
    <row r="588" spans="1:6" s="225" customFormat="1" ht="41.4">
      <c r="A588" s="245">
        <f t="shared" si="79"/>
        <v>54</v>
      </c>
      <c r="B588" s="242" t="s">
        <v>865</v>
      </c>
      <c r="C588" s="244" t="s">
        <v>36</v>
      </c>
      <c r="D588" s="664">
        <v>1638</v>
      </c>
      <c r="E588" s="362"/>
      <c r="F588" s="631" t="str">
        <f t="shared" si="78"/>
        <v>INCLUDED</v>
      </c>
    </row>
    <row r="589" spans="1:6" s="225" customFormat="1" ht="13.8">
      <c r="A589" s="226"/>
      <c r="B589" s="202"/>
      <c r="C589" s="207"/>
      <c r="D589" s="664"/>
      <c r="E589" s="683"/>
      <c r="F589" s="683"/>
    </row>
    <row r="590" spans="1:6" s="212" customFormat="1" ht="13.8">
      <c r="A590" s="171"/>
      <c r="B590" s="130"/>
      <c r="C590" s="102"/>
      <c r="D590" s="588"/>
      <c r="E590" s="553"/>
      <c r="F590" s="553"/>
    </row>
    <row r="591" spans="1:6" s="212" customFormat="1" ht="13.8">
      <c r="A591" s="98" t="s">
        <v>753</v>
      </c>
      <c r="B591" s="99" t="s">
        <v>627</v>
      </c>
      <c r="C591" s="98"/>
      <c r="D591" s="587"/>
      <c r="E591" s="553"/>
      <c r="F591" s="553"/>
    </row>
    <row r="592" spans="1:6" s="212" customFormat="1" ht="13.8">
      <c r="A592" s="112"/>
      <c r="B592" s="115"/>
      <c r="C592" s="102"/>
      <c r="D592" s="588"/>
      <c r="E592" s="553"/>
      <c r="F592" s="553"/>
    </row>
    <row r="593" spans="1:6" s="212" customFormat="1" ht="13.8">
      <c r="A593" s="112" t="s">
        <v>611</v>
      </c>
      <c r="B593" s="115" t="s">
        <v>628</v>
      </c>
      <c r="C593" s="102"/>
      <c r="D593" s="588"/>
      <c r="E593" s="553"/>
      <c r="F593" s="553"/>
    </row>
    <row r="594" spans="1:6" s="212" customFormat="1" ht="27.6">
      <c r="A594" s="125" t="s">
        <v>63</v>
      </c>
      <c r="B594" s="123" t="s">
        <v>629</v>
      </c>
      <c r="C594" s="133" t="s">
        <v>394</v>
      </c>
      <c r="D594" s="594">
        <v>2</v>
      </c>
      <c r="E594" s="362"/>
      <c r="F594" s="631" t="str">
        <f t="shared" ref="F594:F605" si="80">IF(ISBLANK(C594),"", IF(E594=0, "INCLUDED", IF(ISERROR(D594*E594), E594, D594*E594)))</f>
        <v>INCLUDED</v>
      </c>
    </row>
    <row r="595" spans="1:6" s="212" customFormat="1" ht="27.6">
      <c r="A595" s="125" t="s">
        <v>42</v>
      </c>
      <c r="B595" s="123" t="s">
        <v>630</v>
      </c>
      <c r="C595" s="133" t="s">
        <v>394</v>
      </c>
      <c r="D595" s="594">
        <v>2</v>
      </c>
      <c r="E595" s="362"/>
      <c r="F595" s="631" t="str">
        <f t="shared" si="80"/>
        <v>INCLUDED</v>
      </c>
    </row>
    <row r="596" spans="1:6" s="212" customFormat="1" ht="27.6">
      <c r="A596" s="125" t="s">
        <v>43</v>
      </c>
      <c r="B596" s="123" t="s">
        <v>631</v>
      </c>
      <c r="C596" s="133" t="s">
        <v>394</v>
      </c>
      <c r="D596" s="594">
        <v>2</v>
      </c>
      <c r="E596" s="362"/>
      <c r="F596" s="631" t="str">
        <f t="shared" si="80"/>
        <v>INCLUDED</v>
      </c>
    </row>
    <row r="597" spans="1:6" s="212" customFormat="1" ht="27.6">
      <c r="A597" s="125" t="s">
        <v>44</v>
      </c>
      <c r="B597" s="123" t="s">
        <v>632</v>
      </c>
      <c r="C597" s="133" t="s">
        <v>394</v>
      </c>
      <c r="D597" s="594">
        <v>1</v>
      </c>
      <c r="E597" s="362"/>
      <c r="F597" s="631" t="str">
        <f t="shared" si="80"/>
        <v>INCLUDED</v>
      </c>
    </row>
    <row r="598" spans="1:6" s="212" customFormat="1" ht="27.6">
      <c r="A598" s="125" t="s">
        <v>45</v>
      </c>
      <c r="B598" s="123" t="s">
        <v>633</v>
      </c>
      <c r="C598" s="133" t="s">
        <v>394</v>
      </c>
      <c r="D598" s="594">
        <v>1</v>
      </c>
      <c r="E598" s="362"/>
      <c r="F598" s="631" t="str">
        <f t="shared" si="80"/>
        <v>INCLUDED</v>
      </c>
    </row>
    <row r="599" spans="1:6" s="212" customFormat="1" ht="27.6">
      <c r="A599" s="125" t="s">
        <v>200</v>
      </c>
      <c r="B599" s="123" t="s">
        <v>754</v>
      </c>
      <c r="C599" s="133" t="s">
        <v>394</v>
      </c>
      <c r="D599" s="591">
        <v>1</v>
      </c>
      <c r="E599" s="362"/>
      <c r="F599" s="631" t="str">
        <f t="shared" si="80"/>
        <v>INCLUDED</v>
      </c>
    </row>
    <row r="600" spans="1:6" s="212" customFormat="1" ht="27.6">
      <c r="A600" s="125" t="s">
        <v>202</v>
      </c>
      <c r="B600" s="123" t="s">
        <v>755</v>
      </c>
      <c r="C600" s="133" t="s">
        <v>394</v>
      </c>
      <c r="D600" s="591">
        <v>1</v>
      </c>
      <c r="E600" s="362"/>
      <c r="F600" s="631" t="str">
        <f t="shared" si="80"/>
        <v>INCLUDED</v>
      </c>
    </row>
    <row r="601" spans="1:6" s="212" customFormat="1" ht="27.6">
      <c r="A601" s="125" t="s">
        <v>478</v>
      </c>
      <c r="B601" s="123" t="s">
        <v>756</v>
      </c>
      <c r="C601" s="133" t="s">
        <v>394</v>
      </c>
      <c r="D601" s="591">
        <v>4</v>
      </c>
      <c r="E601" s="362"/>
      <c r="F601" s="631" t="str">
        <f t="shared" si="80"/>
        <v>INCLUDED</v>
      </c>
    </row>
    <row r="602" spans="1:6" s="212" customFormat="1" ht="27.6">
      <c r="A602" s="125" t="s">
        <v>480</v>
      </c>
      <c r="B602" s="123" t="s">
        <v>757</v>
      </c>
      <c r="C602" s="133" t="s">
        <v>394</v>
      </c>
      <c r="D602" s="591">
        <v>2</v>
      </c>
      <c r="E602" s="362"/>
      <c r="F602" s="631" t="str">
        <f t="shared" si="80"/>
        <v>INCLUDED</v>
      </c>
    </row>
    <row r="603" spans="1:6" s="212" customFormat="1" ht="27.6">
      <c r="A603" s="125" t="s">
        <v>482</v>
      </c>
      <c r="B603" s="123" t="s">
        <v>758</v>
      </c>
      <c r="C603" s="133" t="s">
        <v>394</v>
      </c>
      <c r="D603" s="591">
        <v>1</v>
      </c>
      <c r="E603" s="362"/>
      <c r="F603" s="631" t="str">
        <f t="shared" si="80"/>
        <v>INCLUDED</v>
      </c>
    </row>
    <row r="604" spans="1:6" s="212" customFormat="1" ht="13.8">
      <c r="A604" s="125" t="s">
        <v>484</v>
      </c>
      <c r="B604" s="123" t="s">
        <v>635</v>
      </c>
      <c r="C604" s="133" t="s">
        <v>394</v>
      </c>
      <c r="D604" s="594">
        <v>1</v>
      </c>
      <c r="E604" s="362"/>
      <c r="F604" s="631" t="str">
        <f t="shared" si="80"/>
        <v>INCLUDED</v>
      </c>
    </row>
    <row r="605" spans="1:6" s="212" customFormat="1" ht="27.6">
      <c r="A605" s="125" t="s">
        <v>486</v>
      </c>
      <c r="B605" s="123" t="s">
        <v>759</v>
      </c>
      <c r="C605" s="124" t="s">
        <v>191</v>
      </c>
      <c r="D605" s="591">
        <v>1</v>
      </c>
      <c r="E605" s="362"/>
      <c r="F605" s="631" t="str">
        <f t="shared" si="80"/>
        <v>INCLUDED</v>
      </c>
    </row>
    <row r="606" spans="1:6" s="212" customFormat="1" ht="13.8">
      <c r="A606" s="125"/>
      <c r="B606" s="123"/>
      <c r="C606" s="124"/>
      <c r="D606" s="591"/>
      <c r="E606" s="553"/>
      <c r="F606" s="553"/>
    </row>
    <row r="607" spans="1:6" s="212" customFormat="1" ht="13.8">
      <c r="A607" s="112" t="s">
        <v>112</v>
      </c>
      <c r="B607" s="115" t="s">
        <v>564</v>
      </c>
      <c r="C607" s="102"/>
      <c r="D607" s="588"/>
      <c r="E607" s="553"/>
      <c r="F607" s="553"/>
    </row>
    <row r="608" spans="1:6" s="212" customFormat="1" ht="41.4">
      <c r="A608" s="180" t="s">
        <v>63</v>
      </c>
      <c r="B608" s="123" t="s">
        <v>636</v>
      </c>
      <c r="C608" s="124" t="s">
        <v>394</v>
      </c>
      <c r="D608" s="594">
        <v>1</v>
      </c>
      <c r="E608" s="362"/>
      <c r="F608" s="631" t="str">
        <f t="shared" ref="F608:F612" si="81">IF(ISBLANK(C608),"", IF(E608=0, "INCLUDED", IF(ISERROR(D608*E608), E608, D608*E608)))</f>
        <v>INCLUDED</v>
      </c>
    </row>
    <row r="609" spans="1:6" s="212" customFormat="1" ht="27.6">
      <c r="A609" s="180" t="s">
        <v>42</v>
      </c>
      <c r="B609" s="123" t="s">
        <v>637</v>
      </c>
      <c r="C609" s="124" t="s">
        <v>394</v>
      </c>
      <c r="D609" s="594">
        <v>1</v>
      </c>
      <c r="E609" s="362"/>
      <c r="F609" s="631" t="str">
        <f t="shared" si="81"/>
        <v>INCLUDED</v>
      </c>
    </row>
    <row r="610" spans="1:6" s="212" customFormat="1" ht="27.6">
      <c r="A610" s="180" t="s">
        <v>43</v>
      </c>
      <c r="B610" s="123" t="s">
        <v>638</v>
      </c>
      <c r="C610" s="124" t="s">
        <v>394</v>
      </c>
      <c r="D610" s="594">
        <v>2</v>
      </c>
      <c r="E610" s="362"/>
      <c r="F610" s="631" t="str">
        <f t="shared" si="81"/>
        <v>INCLUDED</v>
      </c>
    </row>
    <row r="611" spans="1:6" s="212" customFormat="1" ht="13.8">
      <c r="A611" s="180" t="s">
        <v>44</v>
      </c>
      <c r="B611" s="123" t="s">
        <v>639</v>
      </c>
      <c r="C611" s="124" t="s">
        <v>394</v>
      </c>
      <c r="D611" s="594">
        <v>1</v>
      </c>
      <c r="E611" s="362"/>
      <c r="F611" s="631" t="str">
        <f t="shared" si="81"/>
        <v>INCLUDED</v>
      </c>
    </row>
    <row r="612" spans="1:6" s="212" customFormat="1" ht="13.8">
      <c r="A612" s="180" t="s">
        <v>45</v>
      </c>
      <c r="B612" s="123" t="s">
        <v>640</v>
      </c>
      <c r="C612" s="124" t="s">
        <v>394</v>
      </c>
      <c r="D612" s="594">
        <v>4</v>
      </c>
      <c r="E612" s="362"/>
      <c r="F612" s="631" t="str">
        <f t="shared" si="81"/>
        <v>INCLUDED</v>
      </c>
    </row>
    <row r="613" spans="1:6" s="212" customFormat="1" ht="13.8">
      <c r="A613" s="135"/>
      <c r="B613" s="113"/>
      <c r="C613" s="102"/>
      <c r="D613" s="588"/>
      <c r="E613" s="553"/>
      <c r="F613" s="553"/>
    </row>
    <row r="614" spans="1:6" s="212" customFormat="1" ht="13.8">
      <c r="A614" s="112" t="s">
        <v>329</v>
      </c>
      <c r="B614" s="115" t="s">
        <v>544</v>
      </c>
      <c r="C614" s="102"/>
      <c r="D614" s="588"/>
      <c r="E614" s="553"/>
      <c r="F614" s="553"/>
    </row>
    <row r="615" spans="1:6" s="212" customFormat="1" ht="13.8">
      <c r="A615" s="180" t="s">
        <v>63</v>
      </c>
      <c r="B615" s="113" t="s">
        <v>641</v>
      </c>
      <c r="C615" s="102" t="s">
        <v>642</v>
      </c>
      <c r="D615" s="588">
        <v>1</v>
      </c>
      <c r="E615" s="362"/>
      <c r="F615" s="631" t="str">
        <f t="shared" ref="F615:F621" si="82">IF(ISBLANK(C615),"", IF(E615=0, "INCLUDED", IF(ISERROR(D615*E615), E615, D615*E615)))</f>
        <v>INCLUDED</v>
      </c>
    </row>
    <row r="616" spans="1:6" s="212" customFormat="1" ht="13.8">
      <c r="A616" s="180" t="s">
        <v>42</v>
      </c>
      <c r="B616" s="113" t="s">
        <v>643</v>
      </c>
      <c r="C616" s="102" t="s">
        <v>642</v>
      </c>
      <c r="D616" s="588">
        <v>1</v>
      </c>
      <c r="E616" s="362"/>
      <c r="F616" s="631" t="str">
        <f t="shared" si="82"/>
        <v>INCLUDED</v>
      </c>
    </row>
    <row r="617" spans="1:6" s="212" customFormat="1" ht="13.8">
      <c r="A617" s="135" t="s">
        <v>43</v>
      </c>
      <c r="B617" s="113" t="s">
        <v>644</v>
      </c>
      <c r="C617" s="133" t="s">
        <v>448</v>
      </c>
      <c r="D617" s="594">
        <v>1</v>
      </c>
      <c r="E617" s="362"/>
      <c r="F617" s="631" t="str">
        <f t="shared" si="82"/>
        <v>INCLUDED</v>
      </c>
    </row>
    <row r="618" spans="1:6" s="212" customFormat="1" ht="13.8">
      <c r="A618" s="180" t="s">
        <v>43</v>
      </c>
      <c r="B618" s="113" t="s">
        <v>645</v>
      </c>
      <c r="C618" s="102" t="s">
        <v>642</v>
      </c>
      <c r="D618" s="588">
        <v>1</v>
      </c>
      <c r="E618" s="362"/>
      <c r="F618" s="631" t="str">
        <f t="shared" si="82"/>
        <v>INCLUDED</v>
      </c>
    </row>
    <row r="619" spans="1:6" s="212" customFormat="1" ht="13.8">
      <c r="A619" s="180" t="s">
        <v>44</v>
      </c>
      <c r="B619" s="113" t="s">
        <v>646</v>
      </c>
      <c r="C619" s="102" t="s">
        <v>642</v>
      </c>
      <c r="D619" s="588">
        <v>4</v>
      </c>
      <c r="E619" s="362"/>
      <c r="F619" s="631" t="str">
        <f t="shared" si="82"/>
        <v>INCLUDED</v>
      </c>
    </row>
    <row r="620" spans="1:6" s="212" customFormat="1" ht="13.8">
      <c r="A620" s="180" t="s">
        <v>45</v>
      </c>
      <c r="B620" s="113" t="s">
        <v>648</v>
      </c>
      <c r="C620" s="102" t="s">
        <v>642</v>
      </c>
      <c r="D620" s="588">
        <v>1</v>
      </c>
      <c r="E620" s="362"/>
      <c r="F620" s="631" t="str">
        <f t="shared" si="82"/>
        <v>INCLUDED</v>
      </c>
    </row>
    <row r="621" spans="1:6" s="212" customFormat="1" ht="13.8">
      <c r="A621" s="135" t="s">
        <v>200</v>
      </c>
      <c r="B621" s="123" t="s">
        <v>649</v>
      </c>
      <c r="C621" s="102" t="s">
        <v>448</v>
      </c>
      <c r="D621" s="588">
        <v>1</v>
      </c>
      <c r="E621" s="362"/>
      <c r="F621" s="631" t="str">
        <f t="shared" si="82"/>
        <v>INCLUDED</v>
      </c>
    </row>
    <row r="622" spans="1:6" s="212" customFormat="1" ht="13.8">
      <c r="A622" s="135"/>
      <c r="B622" s="113"/>
      <c r="C622" s="102"/>
      <c r="D622" s="588"/>
      <c r="E622" s="553"/>
      <c r="F622" s="553"/>
    </row>
    <row r="623" spans="1:6" s="212" customFormat="1" ht="13.8">
      <c r="A623" s="112" t="s">
        <v>331</v>
      </c>
      <c r="B623" s="115" t="s">
        <v>650</v>
      </c>
      <c r="C623" s="102"/>
      <c r="D623" s="588"/>
      <c r="E623" s="553"/>
      <c r="F623" s="553"/>
    </row>
    <row r="624" spans="1:6" s="212" customFormat="1" ht="13.8">
      <c r="A624" s="116" t="s">
        <v>63</v>
      </c>
      <c r="B624" s="123" t="s">
        <v>651</v>
      </c>
      <c r="C624" s="133" t="s">
        <v>394</v>
      </c>
      <c r="D624" s="594">
        <v>3</v>
      </c>
      <c r="E624" s="362"/>
      <c r="F624" s="631" t="str">
        <f t="shared" ref="F624" si="83">IF(ISBLANK(C624),"", IF(E624=0, "INCLUDED", IF(ISERROR(D624*E624), E624, D624*E624)))</f>
        <v>INCLUDED</v>
      </c>
    </row>
    <row r="625" spans="1:6" s="212" customFormat="1" ht="13.8">
      <c r="A625" s="116"/>
      <c r="B625" s="120"/>
      <c r="C625" s="102"/>
      <c r="D625" s="588"/>
      <c r="E625" s="553"/>
      <c r="F625" s="553"/>
    </row>
    <row r="626" spans="1:6" s="212" customFormat="1" ht="13.8">
      <c r="A626" s="112" t="s">
        <v>506</v>
      </c>
      <c r="B626" s="115" t="s">
        <v>652</v>
      </c>
      <c r="C626" s="102"/>
      <c r="D626" s="588"/>
      <c r="E626" s="553"/>
      <c r="F626" s="553"/>
    </row>
    <row r="627" spans="1:6" s="212" customFormat="1" ht="27.6">
      <c r="A627" s="180" t="s">
        <v>63</v>
      </c>
      <c r="B627" s="187" t="s">
        <v>653</v>
      </c>
      <c r="C627" s="133" t="s">
        <v>642</v>
      </c>
      <c r="D627" s="594">
        <v>1</v>
      </c>
      <c r="E627" s="362"/>
      <c r="F627" s="631" t="str">
        <f t="shared" ref="F627:F629" si="84">IF(ISBLANK(C627),"", IF(E627=0, "INCLUDED", IF(ISERROR(D627*E627), E627, D627*E627)))</f>
        <v>INCLUDED</v>
      </c>
    </row>
    <row r="628" spans="1:6" s="212" customFormat="1" ht="27.6">
      <c r="A628" s="180" t="s">
        <v>42</v>
      </c>
      <c r="B628" s="187" t="s">
        <v>654</v>
      </c>
      <c r="C628" s="133" t="s">
        <v>642</v>
      </c>
      <c r="D628" s="594">
        <v>1</v>
      </c>
      <c r="E628" s="362"/>
      <c r="F628" s="631" t="str">
        <f t="shared" si="84"/>
        <v>INCLUDED</v>
      </c>
    </row>
    <row r="629" spans="1:6" s="212" customFormat="1" ht="27.6">
      <c r="A629" s="180" t="s">
        <v>43</v>
      </c>
      <c r="B629" s="187" t="s">
        <v>655</v>
      </c>
      <c r="C629" s="133" t="s">
        <v>642</v>
      </c>
      <c r="D629" s="594">
        <v>1</v>
      </c>
      <c r="E629" s="362"/>
      <c r="F629" s="631" t="str">
        <f t="shared" si="84"/>
        <v>INCLUDED</v>
      </c>
    </row>
    <row r="630" spans="1:6" s="212" customFormat="1" ht="13.8">
      <c r="A630" s="121"/>
      <c r="B630" s="120"/>
      <c r="C630" s="102"/>
      <c r="D630" s="588"/>
      <c r="E630" s="553"/>
      <c r="F630" s="553"/>
    </row>
    <row r="631" spans="1:6" customFormat="1">
      <c r="A631" s="231"/>
      <c r="B631" s="99"/>
      <c r="C631" s="232"/>
      <c r="D631" s="612"/>
      <c r="E631" s="25"/>
      <c r="F631" s="25"/>
    </row>
    <row r="632" spans="1:6" customFormat="1" ht="13.8">
      <c r="A632" s="210" t="s">
        <v>781</v>
      </c>
      <c r="B632" s="762" t="s">
        <v>867</v>
      </c>
      <c r="C632" s="762"/>
      <c r="D632" s="763"/>
      <c r="E632" s="25"/>
      <c r="F632" s="25"/>
    </row>
    <row r="633" spans="1:6" customFormat="1" ht="13.8">
      <c r="A633" s="98" t="s">
        <v>783</v>
      </c>
      <c r="B633" s="99" t="s">
        <v>457</v>
      </c>
      <c r="C633" s="98"/>
      <c r="D633" s="587"/>
      <c r="E633" s="25"/>
      <c r="F633" s="25"/>
    </row>
    <row r="634" spans="1:6" customFormat="1" ht="13.8">
      <c r="A634" s="116"/>
      <c r="B634" s="117"/>
      <c r="C634" s="102"/>
      <c r="D634" s="588"/>
      <c r="E634" s="25"/>
      <c r="F634" s="25"/>
    </row>
    <row r="635" spans="1:6" customFormat="1" ht="13.8">
      <c r="A635" s="114" t="s">
        <v>611</v>
      </c>
      <c r="B635" s="118" t="s">
        <v>470</v>
      </c>
      <c r="C635" s="102"/>
      <c r="D635" s="588"/>
      <c r="E635" s="25"/>
      <c r="F635" s="25"/>
    </row>
    <row r="636" spans="1:6" customFormat="1" ht="13.8">
      <c r="A636" s="119" t="s">
        <v>42</v>
      </c>
      <c r="B636" s="105" t="s">
        <v>472</v>
      </c>
      <c r="C636" s="102" t="s">
        <v>25</v>
      </c>
      <c r="D636" s="588">
        <v>3</v>
      </c>
      <c r="E636" s="362"/>
      <c r="F636" s="631" t="str">
        <f t="shared" ref="F636:F643" si="85">IF(ISBLANK(C636),"", IF(E636=0, "INCLUDED", IF(ISERROR(D636*E636), E636, D636*E636)))</f>
        <v>INCLUDED</v>
      </c>
    </row>
    <row r="637" spans="1:6" customFormat="1" ht="27.6">
      <c r="A637" s="119" t="s">
        <v>43</v>
      </c>
      <c r="B637" s="105" t="s">
        <v>784</v>
      </c>
      <c r="C637" s="102" t="s">
        <v>25</v>
      </c>
      <c r="D637" s="588">
        <v>2</v>
      </c>
      <c r="E637" s="362"/>
      <c r="F637" s="631" t="str">
        <f t="shared" si="85"/>
        <v>INCLUDED</v>
      </c>
    </row>
    <row r="638" spans="1:6" customFormat="1" ht="13.8">
      <c r="A638" s="119" t="s">
        <v>44</v>
      </c>
      <c r="B638" s="105" t="s">
        <v>785</v>
      </c>
      <c r="C638" s="102" t="s">
        <v>25</v>
      </c>
      <c r="D638" s="588">
        <v>6</v>
      </c>
      <c r="E638" s="362"/>
      <c r="F638" s="631" t="str">
        <f t="shared" si="85"/>
        <v>INCLUDED</v>
      </c>
    </row>
    <row r="639" spans="1:6" customFormat="1" ht="27.6">
      <c r="A639" s="119" t="s">
        <v>478</v>
      </c>
      <c r="B639" s="105" t="s">
        <v>479</v>
      </c>
      <c r="C639" s="102" t="s">
        <v>25</v>
      </c>
      <c r="D639" s="588">
        <v>15</v>
      </c>
      <c r="E639" s="362"/>
      <c r="F639" s="631" t="str">
        <f t="shared" si="85"/>
        <v>INCLUDED</v>
      </c>
    </row>
    <row r="640" spans="1:6" customFormat="1" ht="13.8">
      <c r="A640" s="119" t="s">
        <v>480</v>
      </c>
      <c r="B640" s="105" t="s">
        <v>481</v>
      </c>
      <c r="C640" s="102" t="s">
        <v>25</v>
      </c>
      <c r="D640" s="588">
        <v>6</v>
      </c>
      <c r="E640" s="362"/>
      <c r="F640" s="631" t="str">
        <f t="shared" si="85"/>
        <v>INCLUDED</v>
      </c>
    </row>
    <row r="641" spans="1:6" customFormat="1" ht="13.8">
      <c r="A641" s="119" t="s">
        <v>482</v>
      </c>
      <c r="B641" s="105" t="s">
        <v>483</v>
      </c>
      <c r="C641" s="102" t="s">
        <v>25</v>
      </c>
      <c r="D641" s="588">
        <v>6</v>
      </c>
      <c r="E641" s="362"/>
      <c r="F641" s="631" t="str">
        <f t="shared" si="85"/>
        <v>INCLUDED</v>
      </c>
    </row>
    <row r="642" spans="1:6" customFormat="1" ht="13.8">
      <c r="A642" s="119" t="s">
        <v>484</v>
      </c>
      <c r="B642" s="105" t="s">
        <v>485</v>
      </c>
      <c r="C642" s="102" t="s">
        <v>25</v>
      </c>
      <c r="D642" s="588">
        <v>30</v>
      </c>
      <c r="E642" s="362"/>
      <c r="F642" s="631" t="str">
        <f t="shared" si="85"/>
        <v>INCLUDED</v>
      </c>
    </row>
    <row r="643" spans="1:6" customFormat="1" ht="13.8">
      <c r="A643" s="119" t="s">
        <v>486</v>
      </c>
      <c r="B643" s="105" t="s">
        <v>487</v>
      </c>
      <c r="C643" s="102" t="s">
        <v>25</v>
      </c>
      <c r="D643" s="588">
        <v>12</v>
      </c>
      <c r="E643" s="362"/>
      <c r="F643" s="631" t="str">
        <f t="shared" si="85"/>
        <v>INCLUDED</v>
      </c>
    </row>
    <row r="644" spans="1:6" customFormat="1" ht="13.8">
      <c r="A644" s="116"/>
      <c r="B644" s="120"/>
      <c r="C644" s="102"/>
      <c r="D644" s="588"/>
      <c r="E644" s="25"/>
      <c r="F644" s="25"/>
    </row>
    <row r="645" spans="1:6" customFormat="1" ht="13.8">
      <c r="A645" s="112" t="s">
        <v>112</v>
      </c>
      <c r="B645" s="115" t="s">
        <v>500</v>
      </c>
      <c r="C645" s="102"/>
      <c r="D645" s="588"/>
      <c r="E645" s="25"/>
      <c r="F645" s="25"/>
    </row>
    <row r="646" spans="1:6" customFormat="1" ht="13.8">
      <c r="A646" s="135" t="s">
        <v>63</v>
      </c>
      <c r="B646" s="123" t="s">
        <v>786</v>
      </c>
      <c r="C646" s="124" t="s">
        <v>191</v>
      </c>
      <c r="D646" s="591">
        <v>1</v>
      </c>
      <c r="E646" s="362"/>
      <c r="F646" s="631" t="str">
        <f t="shared" ref="F646:F649" si="86">IF(ISBLANK(C646),"", IF(E646=0, "INCLUDED", IF(ISERROR(D646*E646), E646, D646*E646)))</f>
        <v>INCLUDED</v>
      </c>
    </row>
    <row r="647" spans="1:6" customFormat="1" ht="13.8">
      <c r="A647" s="125" t="s">
        <v>42</v>
      </c>
      <c r="B647" s="123" t="s">
        <v>501</v>
      </c>
      <c r="C647" s="124" t="s">
        <v>120</v>
      </c>
      <c r="D647" s="594">
        <v>3</v>
      </c>
      <c r="E647" s="362"/>
      <c r="F647" s="631" t="str">
        <f t="shared" si="86"/>
        <v>INCLUDED</v>
      </c>
    </row>
    <row r="648" spans="1:6" customFormat="1" ht="13.8">
      <c r="A648" s="125" t="s">
        <v>43</v>
      </c>
      <c r="B648" s="123" t="s">
        <v>503</v>
      </c>
      <c r="C648" s="124" t="s">
        <v>120</v>
      </c>
      <c r="D648" s="594">
        <v>2</v>
      </c>
      <c r="E648" s="362"/>
      <c r="F648" s="631" t="str">
        <f t="shared" si="86"/>
        <v>INCLUDED</v>
      </c>
    </row>
    <row r="649" spans="1:6" customFormat="1" ht="27.6">
      <c r="A649" s="125" t="s">
        <v>44</v>
      </c>
      <c r="B649" s="123" t="s">
        <v>787</v>
      </c>
      <c r="C649" s="124" t="s">
        <v>191</v>
      </c>
      <c r="D649" s="591">
        <v>1</v>
      </c>
      <c r="E649" s="362"/>
      <c r="F649" s="631" t="str">
        <f t="shared" si="86"/>
        <v>INCLUDED</v>
      </c>
    </row>
    <row r="650" spans="1:6" customFormat="1" ht="13.8">
      <c r="A650" s="112"/>
      <c r="B650" s="129"/>
      <c r="C650" s="102"/>
      <c r="D650" s="588"/>
      <c r="E650" s="25"/>
      <c r="F650" s="25"/>
    </row>
    <row r="651" spans="1:6" customFormat="1" ht="13.8">
      <c r="A651" s="112" t="s">
        <v>329</v>
      </c>
      <c r="B651" s="130" t="s">
        <v>511</v>
      </c>
      <c r="C651" s="102"/>
      <c r="D651" s="588"/>
      <c r="E651" s="25"/>
      <c r="F651" s="25"/>
    </row>
    <row r="652" spans="1:6" customFormat="1" ht="27.6">
      <c r="A652" s="119" t="s">
        <v>63</v>
      </c>
      <c r="B652" s="123" t="s">
        <v>788</v>
      </c>
      <c r="C652" s="124" t="s">
        <v>25</v>
      </c>
      <c r="D652" s="591">
        <v>3</v>
      </c>
      <c r="E652" s="362"/>
      <c r="F652" s="631" t="str">
        <f t="shared" ref="F652" si="87">IF(ISBLANK(C652),"", IF(E652=0, "INCLUDED", IF(ISERROR(D652*E652), E652, D652*E652)))</f>
        <v>INCLUDED</v>
      </c>
    </row>
    <row r="653" spans="1:6" customFormat="1" ht="13.8">
      <c r="A653" s="114"/>
      <c r="B653" s="118"/>
      <c r="C653" s="121"/>
      <c r="D653" s="590"/>
      <c r="E653" s="25"/>
      <c r="F653" s="25"/>
    </row>
    <row r="654" spans="1:6" customFormat="1" ht="13.8">
      <c r="A654" s="112" t="s">
        <v>331</v>
      </c>
      <c r="B654" s="115" t="s">
        <v>803</v>
      </c>
      <c r="C654" s="102"/>
      <c r="D654" s="588"/>
      <c r="E654" s="25"/>
      <c r="F654" s="25"/>
    </row>
    <row r="655" spans="1:6" customFormat="1" ht="13.8">
      <c r="A655" s="119" t="s">
        <v>63</v>
      </c>
      <c r="B655" s="123" t="s">
        <v>518</v>
      </c>
      <c r="C655" s="133" t="s">
        <v>120</v>
      </c>
      <c r="D655" s="594">
        <v>4</v>
      </c>
      <c r="E655" s="362"/>
      <c r="F655" s="631" t="str">
        <f t="shared" ref="F655:F661" si="88">IF(ISBLANK(C655),"", IF(E655=0, "INCLUDED", IF(ISERROR(D655*E655), E655, D655*E655)))</f>
        <v>INCLUDED</v>
      </c>
    </row>
    <row r="656" spans="1:6" customFormat="1" ht="13.8">
      <c r="A656" s="119" t="s">
        <v>42</v>
      </c>
      <c r="B656" s="123" t="s">
        <v>519</v>
      </c>
      <c r="C656" s="133" t="s">
        <v>394</v>
      </c>
      <c r="D656" s="594">
        <v>2</v>
      </c>
      <c r="E656" s="362"/>
      <c r="F656" s="631" t="str">
        <f t="shared" si="88"/>
        <v>INCLUDED</v>
      </c>
    </row>
    <row r="657" spans="1:6" customFormat="1" ht="13.8">
      <c r="A657" s="119" t="s">
        <v>43</v>
      </c>
      <c r="B657" s="123" t="s">
        <v>520</v>
      </c>
      <c r="C657" s="133" t="s">
        <v>120</v>
      </c>
      <c r="D657" s="594">
        <v>2</v>
      </c>
      <c r="E657" s="362"/>
      <c r="F657" s="631" t="str">
        <f t="shared" si="88"/>
        <v>INCLUDED</v>
      </c>
    </row>
    <row r="658" spans="1:6" customFormat="1" ht="13.8">
      <c r="A658" s="119" t="s">
        <v>44</v>
      </c>
      <c r="B658" s="123" t="s">
        <v>521</v>
      </c>
      <c r="C658" s="133" t="s">
        <v>120</v>
      </c>
      <c r="D658" s="594">
        <v>2</v>
      </c>
      <c r="E658" s="362"/>
      <c r="F658" s="631" t="str">
        <f t="shared" si="88"/>
        <v>INCLUDED</v>
      </c>
    </row>
    <row r="659" spans="1:6" customFormat="1" ht="13.8">
      <c r="A659" s="125" t="s">
        <v>45</v>
      </c>
      <c r="B659" s="123" t="s">
        <v>522</v>
      </c>
      <c r="C659" s="133" t="s">
        <v>120</v>
      </c>
      <c r="D659" s="594">
        <v>2</v>
      </c>
      <c r="E659" s="362"/>
      <c r="F659" s="631" t="str">
        <f t="shared" si="88"/>
        <v>INCLUDED</v>
      </c>
    </row>
    <row r="660" spans="1:6" customFormat="1" ht="13.8">
      <c r="A660" s="125" t="s">
        <v>200</v>
      </c>
      <c r="B660" s="123" t="s">
        <v>524</v>
      </c>
      <c r="C660" s="133" t="s">
        <v>120</v>
      </c>
      <c r="D660" s="594">
        <v>2</v>
      </c>
      <c r="E660" s="362"/>
      <c r="F660" s="631" t="str">
        <f t="shared" si="88"/>
        <v>INCLUDED</v>
      </c>
    </row>
    <row r="661" spans="1:6" customFormat="1" ht="13.8">
      <c r="A661" s="125" t="s">
        <v>202</v>
      </c>
      <c r="B661" s="123" t="s">
        <v>526</v>
      </c>
      <c r="C661" s="133" t="s">
        <v>23</v>
      </c>
      <c r="D661" s="594">
        <v>1</v>
      </c>
      <c r="E661" s="362"/>
      <c r="F661" s="631" t="str">
        <f t="shared" si="88"/>
        <v>INCLUDED</v>
      </c>
    </row>
    <row r="662" spans="1:6" customFormat="1" ht="13.8">
      <c r="A662" s="112"/>
      <c r="B662" s="115"/>
      <c r="C662" s="102"/>
      <c r="D662" s="588"/>
      <c r="E662" s="25"/>
      <c r="F662" s="25"/>
    </row>
    <row r="663" spans="1:6" customFormat="1" ht="13.8">
      <c r="A663" s="188" t="s">
        <v>506</v>
      </c>
      <c r="B663" s="189" t="s">
        <v>578</v>
      </c>
      <c r="C663" s="145"/>
      <c r="D663" s="597"/>
      <c r="E663" s="25"/>
      <c r="F663" s="25"/>
    </row>
    <row r="664" spans="1:6" customFormat="1" ht="13.8">
      <c r="A664" s="188" t="s">
        <v>789</v>
      </c>
      <c r="B664" s="189" t="s">
        <v>580</v>
      </c>
      <c r="C664" s="145"/>
      <c r="D664" s="597"/>
      <c r="E664" s="25"/>
      <c r="F664" s="25"/>
    </row>
    <row r="665" spans="1:6" customFormat="1" ht="13.8">
      <c r="A665" s="119" t="s">
        <v>63</v>
      </c>
      <c r="B665" s="123" t="s">
        <v>790</v>
      </c>
      <c r="C665" s="124" t="s">
        <v>394</v>
      </c>
      <c r="D665" s="594">
        <v>2</v>
      </c>
      <c r="E665" s="362"/>
      <c r="F665" s="631" t="str">
        <f t="shared" ref="F665" si="89">IF(ISBLANK(C665),"", IF(E665=0, "INCLUDED", IF(ISERROR(D665*E665), E665, D665*E665)))</f>
        <v>INCLUDED</v>
      </c>
    </row>
    <row r="666" spans="1:6" customFormat="1" ht="13.8">
      <c r="A666" s="188"/>
      <c r="B666" s="170"/>
      <c r="C666" s="133"/>
      <c r="D666" s="594"/>
      <c r="E666" s="25"/>
      <c r="F666" s="25"/>
    </row>
    <row r="667" spans="1:6" customFormat="1" ht="13.8">
      <c r="A667" s="188" t="s">
        <v>791</v>
      </c>
      <c r="B667" s="189" t="s">
        <v>586</v>
      </c>
      <c r="C667" s="133"/>
      <c r="D667" s="594"/>
      <c r="E667" s="25"/>
      <c r="F667" s="25"/>
    </row>
    <row r="668" spans="1:6" customFormat="1" ht="13.8">
      <c r="A668" s="119" t="s">
        <v>63</v>
      </c>
      <c r="B668" s="123" t="s">
        <v>587</v>
      </c>
      <c r="C668" s="124" t="s">
        <v>120</v>
      </c>
      <c r="D668" s="594">
        <v>15</v>
      </c>
      <c r="E668" s="362"/>
      <c r="F668" s="631" t="str">
        <f t="shared" ref="F668:F674" si="90">IF(ISBLANK(C668),"", IF(E668=0, "INCLUDED", IF(ISERROR(D668*E668), E668, D668*E668)))</f>
        <v>INCLUDED</v>
      </c>
    </row>
    <row r="669" spans="1:6" customFormat="1" ht="13.8">
      <c r="A669" s="119" t="s">
        <v>42</v>
      </c>
      <c r="B669" s="123" t="s">
        <v>588</v>
      </c>
      <c r="C669" s="124" t="s">
        <v>120</v>
      </c>
      <c r="D669" s="594">
        <v>6</v>
      </c>
      <c r="E669" s="362"/>
      <c r="F669" s="631" t="str">
        <f t="shared" si="90"/>
        <v>INCLUDED</v>
      </c>
    </row>
    <row r="670" spans="1:6" s="15" customFormat="1">
      <c r="A670" s="119" t="s">
        <v>43</v>
      </c>
      <c r="B670" s="123" t="s">
        <v>589</v>
      </c>
      <c r="C670" s="124" t="s">
        <v>120</v>
      </c>
      <c r="D670" s="594">
        <v>8</v>
      </c>
      <c r="E670" s="362"/>
      <c r="F670" s="631" t="str">
        <f t="shared" si="90"/>
        <v>INCLUDED</v>
      </c>
    </row>
    <row r="671" spans="1:6" customFormat="1" ht="13.8">
      <c r="A671" s="119" t="s">
        <v>44</v>
      </c>
      <c r="B671" s="123" t="s">
        <v>590</v>
      </c>
      <c r="C671" s="124" t="s">
        <v>120</v>
      </c>
      <c r="D671" s="594">
        <v>6</v>
      </c>
      <c r="E671" s="362"/>
      <c r="F671" s="631" t="str">
        <f t="shared" si="90"/>
        <v>INCLUDED</v>
      </c>
    </row>
    <row r="672" spans="1:6" customFormat="1" ht="13.8">
      <c r="A672" s="119" t="s">
        <v>45</v>
      </c>
      <c r="B672" s="123" t="s">
        <v>591</v>
      </c>
      <c r="C672" s="124" t="s">
        <v>120</v>
      </c>
      <c r="D672" s="594">
        <v>20</v>
      </c>
      <c r="E672" s="362"/>
      <c r="F672" s="631" t="str">
        <f t="shared" si="90"/>
        <v>INCLUDED</v>
      </c>
    </row>
    <row r="673" spans="1:6" customFormat="1" ht="13.8">
      <c r="A673" s="119" t="s">
        <v>200</v>
      </c>
      <c r="B673" s="123" t="s">
        <v>592</v>
      </c>
      <c r="C673" s="124" t="s">
        <v>120</v>
      </c>
      <c r="D673" s="594">
        <v>4</v>
      </c>
      <c r="E673" s="362"/>
      <c r="F673" s="631" t="str">
        <f t="shared" si="90"/>
        <v>INCLUDED</v>
      </c>
    </row>
    <row r="674" spans="1:6" customFormat="1" ht="13.8">
      <c r="A674" s="119" t="s">
        <v>202</v>
      </c>
      <c r="B674" s="123" t="s">
        <v>593</v>
      </c>
      <c r="C674" s="124" t="s">
        <v>120</v>
      </c>
      <c r="D674" s="594">
        <v>10</v>
      </c>
      <c r="E674" s="362"/>
      <c r="F674" s="631" t="str">
        <f t="shared" si="90"/>
        <v>INCLUDED</v>
      </c>
    </row>
    <row r="675" spans="1:6" customFormat="1" ht="13.8">
      <c r="A675" s="188"/>
      <c r="B675" s="170"/>
      <c r="C675" s="133"/>
      <c r="D675" s="594"/>
      <c r="E675" s="25"/>
      <c r="F675" s="25"/>
    </row>
    <row r="676" spans="1:6" customFormat="1" ht="13.8">
      <c r="A676" s="112" t="s">
        <v>510</v>
      </c>
      <c r="B676" s="115" t="s">
        <v>544</v>
      </c>
      <c r="C676" s="102"/>
      <c r="D676" s="588"/>
      <c r="E676" s="25"/>
      <c r="F676" s="25"/>
    </row>
    <row r="677" spans="1:6" customFormat="1" ht="13.8">
      <c r="A677" s="133" t="s">
        <v>63</v>
      </c>
      <c r="B677" s="187" t="s">
        <v>545</v>
      </c>
      <c r="C677" s="133" t="s">
        <v>384</v>
      </c>
      <c r="D677" s="594">
        <v>2</v>
      </c>
      <c r="E677" s="362"/>
      <c r="F677" s="631" t="str">
        <f t="shared" ref="F677:F686" si="91">IF(ISBLANK(C677),"", IF(E677=0, "INCLUDED", IF(ISERROR(D677*E677), E677, D677*E677)))</f>
        <v>INCLUDED</v>
      </c>
    </row>
    <row r="678" spans="1:6" customFormat="1" ht="13.8">
      <c r="A678" s="133" t="s">
        <v>42</v>
      </c>
      <c r="B678" s="187" t="s">
        <v>546</v>
      </c>
      <c r="C678" s="133" t="s">
        <v>384</v>
      </c>
      <c r="D678" s="594">
        <v>1</v>
      </c>
      <c r="E678" s="362"/>
      <c r="F678" s="631" t="str">
        <f t="shared" si="91"/>
        <v>INCLUDED</v>
      </c>
    </row>
    <row r="679" spans="1:6" customFormat="1" ht="13.8">
      <c r="A679" s="133" t="s">
        <v>43</v>
      </c>
      <c r="B679" s="187" t="s">
        <v>547</v>
      </c>
      <c r="C679" s="133" t="s">
        <v>384</v>
      </c>
      <c r="D679" s="594">
        <v>5</v>
      </c>
      <c r="E679" s="362"/>
      <c r="F679" s="631" t="str">
        <f t="shared" si="91"/>
        <v>INCLUDED</v>
      </c>
    </row>
    <row r="680" spans="1:6" customFormat="1" ht="13.8">
      <c r="A680" s="133" t="s">
        <v>44</v>
      </c>
      <c r="B680" s="187" t="s">
        <v>548</v>
      </c>
      <c r="C680" s="133" t="s">
        <v>384</v>
      </c>
      <c r="D680" s="594">
        <v>10</v>
      </c>
      <c r="E680" s="362"/>
      <c r="F680" s="631" t="str">
        <f t="shared" si="91"/>
        <v>INCLUDED</v>
      </c>
    </row>
    <row r="681" spans="1:6" customFormat="1" ht="13.8">
      <c r="A681" s="133" t="s">
        <v>45</v>
      </c>
      <c r="B681" s="187" t="s">
        <v>549</v>
      </c>
      <c r="C681" s="133" t="s">
        <v>384</v>
      </c>
      <c r="D681" s="594">
        <v>20</v>
      </c>
      <c r="E681" s="362"/>
      <c r="F681" s="631" t="str">
        <f t="shared" si="91"/>
        <v>INCLUDED</v>
      </c>
    </row>
    <row r="682" spans="1:6" customFormat="1" ht="27.6">
      <c r="A682" s="133" t="s">
        <v>200</v>
      </c>
      <c r="B682" s="187" t="s">
        <v>550</v>
      </c>
      <c r="C682" s="133" t="s">
        <v>384</v>
      </c>
      <c r="D682" s="594">
        <v>1</v>
      </c>
      <c r="E682" s="362"/>
      <c r="F682" s="631" t="str">
        <f t="shared" si="91"/>
        <v>INCLUDED</v>
      </c>
    </row>
    <row r="683" spans="1:6" customFormat="1" ht="13.8">
      <c r="A683" s="133" t="s">
        <v>202</v>
      </c>
      <c r="B683" s="187" t="s">
        <v>551</v>
      </c>
      <c r="C683" s="133" t="s">
        <v>384</v>
      </c>
      <c r="D683" s="594">
        <v>1</v>
      </c>
      <c r="E683" s="362"/>
      <c r="F683" s="631" t="str">
        <f t="shared" si="91"/>
        <v>INCLUDED</v>
      </c>
    </row>
    <row r="684" spans="1:6" customFormat="1" ht="13.8">
      <c r="A684" s="133" t="s">
        <v>478</v>
      </c>
      <c r="B684" s="187" t="s">
        <v>552</v>
      </c>
      <c r="C684" s="133" t="s">
        <v>384</v>
      </c>
      <c r="D684" s="594">
        <v>1</v>
      </c>
      <c r="E684" s="362"/>
      <c r="F684" s="631" t="str">
        <f t="shared" si="91"/>
        <v>INCLUDED</v>
      </c>
    </row>
    <row r="685" spans="1:6" customFormat="1" ht="13.8">
      <c r="A685" s="133" t="s">
        <v>480</v>
      </c>
      <c r="B685" s="187" t="s">
        <v>554</v>
      </c>
      <c r="C685" s="133" t="s">
        <v>384</v>
      </c>
      <c r="D685" s="594">
        <v>10</v>
      </c>
      <c r="E685" s="362"/>
      <c r="F685" s="631" t="str">
        <f t="shared" si="91"/>
        <v>INCLUDED</v>
      </c>
    </row>
    <row r="686" spans="1:6" customFormat="1" ht="13.8">
      <c r="A686" s="133" t="s">
        <v>482</v>
      </c>
      <c r="B686" s="187" t="s">
        <v>555</v>
      </c>
      <c r="C686" s="133" t="s">
        <v>384</v>
      </c>
      <c r="D686" s="594">
        <v>10</v>
      </c>
      <c r="E686" s="362"/>
      <c r="F686" s="631" t="str">
        <f t="shared" si="91"/>
        <v>INCLUDED</v>
      </c>
    </row>
    <row r="687" spans="1:6" s="15" customFormat="1">
      <c r="A687" s="188"/>
      <c r="B687" s="170"/>
      <c r="C687" s="133"/>
      <c r="D687" s="594"/>
      <c r="E687" s="623"/>
      <c r="F687" s="623"/>
    </row>
    <row r="688" spans="1:6" s="15" customFormat="1">
      <c r="A688" s="152" t="s">
        <v>516</v>
      </c>
      <c r="B688" s="190" t="s">
        <v>608</v>
      </c>
      <c r="C688" s="145"/>
      <c r="D688" s="597"/>
      <c r="E688" s="623"/>
      <c r="F688" s="623"/>
    </row>
    <row r="689" spans="1:6" s="15" customFormat="1">
      <c r="A689" s="135" t="s">
        <v>113</v>
      </c>
      <c r="B689" s="186" t="s">
        <v>744</v>
      </c>
      <c r="C689" s="133" t="s">
        <v>23</v>
      </c>
      <c r="D689" s="594">
        <v>2</v>
      </c>
      <c r="E689" s="362"/>
      <c r="F689" s="631" t="str">
        <f t="shared" ref="F689" si="92">IF(ISBLANK(C689),"", IF(E689=0, "INCLUDED", IF(ISERROR(D689*E689), E689, D689*E689)))</f>
        <v>INCLUDED</v>
      </c>
    </row>
    <row r="690" spans="1:6" s="15" customFormat="1">
      <c r="A690" s="135"/>
      <c r="B690" s="186"/>
      <c r="C690" s="133"/>
      <c r="D690" s="594"/>
      <c r="E690" s="623"/>
      <c r="F690" s="623"/>
    </row>
    <row r="691" spans="1:6" s="15" customFormat="1">
      <c r="A691" s="192" t="s">
        <v>527</v>
      </c>
      <c r="B691" s="193" t="s">
        <v>610</v>
      </c>
      <c r="C691" s="194"/>
      <c r="D691" s="604"/>
      <c r="E691" s="623"/>
      <c r="F691" s="623"/>
    </row>
    <row r="692" spans="1:6" s="15" customFormat="1">
      <c r="A692" s="195" t="s">
        <v>611</v>
      </c>
      <c r="B692" s="196" t="s">
        <v>612</v>
      </c>
      <c r="C692" s="197"/>
      <c r="D692" s="604"/>
      <c r="E692" s="623"/>
      <c r="F692" s="623"/>
    </row>
    <row r="693" spans="1:6" s="15" customFormat="1" ht="41.4">
      <c r="A693" s="194" t="s">
        <v>81</v>
      </c>
      <c r="B693" s="198" t="s">
        <v>613</v>
      </c>
      <c r="C693" s="197" t="s">
        <v>14</v>
      </c>
      <c r="D693" s="607">
        <v>1</v>
      </c>
      <c r="E693" s="362"/>
      <c r="F693" s="631" t="str">
        <f t="shared" ref="F693" si="93">IF(ISBLANK(C693),"", IF(E693=0, "INCLUDED", IF(ISERROR(D693*E693), E693, D693*E693)))</f>
        <v>INCLUDED</v>
      </c>
    </row>
    <row r="694" spans="1:6" s="15" customFormat="1">
      <c r="A694" s="194"/>
      <c r="B694" s="198"/>
      <c r="C694" s="197"/>
      <c r="D694" s="607"/>
      <c r="E694" s="623"/>
      <c r="F694" s="623"/>
    </row>
    <row r="695" spans="1:6" s="15" customFormat="1">
      <c r="A695" s="194" t="s">
        <v>381</v>
      </c>
      <c r="B695" s="199" t="s">
        <v>614</v>
      </c>
      <c r="C695" s="197"/>
      <c r="D695" s="607"/>
      <c r="E695" s="623"/>
      <c r="F695" s="623"/>
    </row>
    <row r="696" spans="1:6" s="15" customFormat="1">
      <c r="A696" s="194" t="s">
        <v>113</v>
      </c>
      <c r="B696" s="198" t="s">
        <v>746</v>
      </c>
      <c r="C696" s="197" t="s">
        <v>14</v>
      </c>
      <c r="D696" s="607">
        <v>4</v>
      </c>
      <c r="E696" s="362"/>
      <c r="F696" s="631" t="str">
        <f t="shared" ref="F696:F699" si="94">IF(ISBLANK(C696),"", IF(E696=0, "INCLUDED", IF(ISERROR(D696*E696), E696, D696*E696)))</f>
        <v>INCLUDED</v>
      </c>
    </row>
    <row r="697" spans="1:6" s="15" customFormat="1">
      <c r="A697" s="194" t="s">
        <v>114</v>
      </c>
      <c r="B697" s="198" t="s">
        <v>615</v>
      </c>
      <c r="C697" s="197" t="s">
        <v>14</v>
      </c>
      <c r="D697" s="607">
        <v>2</v>
      </c>
      <c r="E697" s="362"/>
      <c r="F697" s="631" t="str">
        <f t="shared" si="94"/>
        <v>INCLUDED</v>
      </c>
    </row>
    <row r="698" spans="1:6" s="15" customFormat="1">
      <c r="A698" s="194" t="s">
        <v>115</v>
      </c>
      <c r="B698" s="198" t="s">
        <v>748</v>
      </c>
      <c r="C698" s="197" t="s">
        <v>14</v>
      </c>
      <c r="D698" s="607">
        <v>4</v>
      </c>
      <c r="E698" s="362"/>
      <c r="F698" s="631" t="str">
        <f t="shared" si="94"/>
        <v>INCLUDED</v>
      </c>
    </row>
    <row r="699" spans="1:6" s="15" customFormat="1">
      <c r="A699" s="194" t="s">
        <v>70</v>
      </c>
      <c r="B699" s="198" t="s">
        <v>618</v>
      </c>
      <c r="C699" s="197" t="s">
        <v>14</v>
      </c>
      <c r="D699" s="607">
        <v>2</v>
      </c>
      <c r="E699" s="362"/>
      <c r="F699" s="631" t="str">
        <f t="shared" si="94"/>
        <v>INCLUDED</v>
      </c>
    </row>
    <row r="700" spans="1:6" s="12" customFormat="1">
      <c r="A700" s="133"/>
      <c r="B700" s="170"/>
      <c r="C700" s="133"/>
      <c r="D700" s="607"/>
      <c r="E700" s="46"/>
      <c r="F700" s="46"/>
    </row>
    <row r="701" spans="1:6" s="15" customFormat="1">
      <c r="A701" s="194" t="s">
        <v>441</v>
      </c>
      <c r="B701" s="199" t="s">
        <v>619</v>
      </c>
      <c r="C701" s="197"/>
      <c r="D701" s="607"/>
      <c r="E701" s="623"/>
      <c r="F701" s="623"/>
    </row>
    <row r="702" spans="1:6" s="15" customFormat="1">
      <c r="A702" s="194" t="s">
        <v>113</v>
      </c>
      <c r="B702" s="198" t="s">
        <v>620</v>
      </c>
      <c r="C702" s="197" t="s">
        <v>14</v>
      </c>
      <c r="D702" s="607">
        <v>2</v>
      </c>
      <c r="E702" s="362"/>
      <c r="F702" s="631" t="str">
        <f t="shared" ref="F702:F704" si="95">IF(ISBLANK(C702),"", IF(E702=0, "INCLUDED", IF(ISERROR(D702*E702), E702, D702*E702)))</f>
        <v>INCLUDED</v>
      </c>
    </row>
    <row r="703" spans="1:6" s="12" customFormat="1" ht="27.6">
      <c r="A703" s="194" t="s">
        <v>114</v>
      </c>
      <c r="B703" s="198" t="s">
        <v>621</v>
      </c>
      <c r="C703" s="197" t="s">
        <v>14</v>
      </c>
      <c r="D703" s="607">
        <v>2</v>
      </c>
      <c r="E703" s="362"/>
      <c r="F703" s="631" t="str">
        <f t="shared" si="95"/>
        <v>INCLUDED</v>
      </c>
    </row>
    <row r="704" spans="1:6" s="12" customFormat="1" ht="16.8">
      <c r="A704" s="194" t="s">
        <v>115</v>
      </c>
      <c r="B704" s="198" t="s">
        <v>680</v>
      </c>
      <c r="C704" s="197" t="s">
        <v>191</v>
      </c>
      <c r="D704" s="607">
        <v>1</v>
      </c>
      <c r="E704" s="362"/>
      <c r="F704" s="631" t="str">
        <f t="shared" si="95"/>
        <v>INCLUDED</v>
      </c>
    </row>
    <row r="705" spans="1:6" s="12" customFormat="1">
      <c r="A705" s="133"/>
      <c r="B705" s="170"/>
      <c r="C705" s="133"/>
      <c r="D705" s="607"/>
      <c r="E705" s="46"/>
      <c r="F705" s="46"/>
    </row>
    <row r="706" spans="1:6" s="12" customFormat="1">
      <c r="A706" s="192" t="s">
        <v>112</v>
      </c>
      <c r="B706" s="199" t="s">
        <v>622</v>
      </c>
      <c r="C706" s="133"/>
      <c r="D706" s="607"/>
      <c r="E706" s="46"/>
      <c r="F706" s="46"/>
    </row>
    <row r="707" spans="1:6" s="12" customFormat="1">
      <c r="A707" s="200" t="s">
        <v>113</v>
      </c>
      <c r="B707" s="199" t="s">
        <v>623</v>
      </c>
      <c r="C707" s="201" t="s">
        <v>57</v>
      </c>
      <c r="D707" s="607">
        <v>1</v>
      </c>
      <c r="E707" s="362"/>
      <c r="F707" s="631" t="str">
        <f t="shared" ref="F707" si="96">IF(ISBLANK(C707),"", IF(E707=0, "INCLUDED", IF(ISERROR(D707*E707), E707, D707*E707)))</f>
        <v>INCLUDED</v>
      </c>
    </row>
    <row r="708" spans="1:6" s="12" customFormat="1">
      <c r="A708" s="133"/>
      <c r="B708" s="170"/>
      <c r="C708" s="133"/>
      <c r="D708" s="607"/>
      <c r="E708" s="46"/>
      <c r="F708" s="46"/>
    </row>
    <row r="709" spans="1:6" s="12" customFormat="1">
      <c r="A709" s="213" t="s">
        <v>329</v>
      </c>
      <c r="B709" s="214" t="s">
        <v>792</v>
      </c>
      <c r="C709" s="133"/>
      <c r="D709" s="607"/>
      <c r="E709" s="46"/>
      <c r="F709" s="46"/>
    </row>
    <row r="710" spans="1:6" s="12" customFormat="1">
      <c r="A710" s="215" t="s">
        <v>81</v>
      </c>
      <c r="B710" s="214" t="s">
        <v>793</v>
      </c>
      <c r="C710" s="133"/>
      <c r="D710" s="607"/>
      <c r="E710" s="46"/>
      <c r="F710" s="46"/>
    </row>
    <row r="711" spans="1:6" s="12" customFormat="1">
      <c r="A711" s="216" t="s">
        <v>113</v>
      </c>
      <c r="B711" s="217" t="s">
        <v>794</v>
      </c>
      <c r="C711" s="218" t="s">
        <v>795</v>
      </c>
      <c r="D711" s="607">
        <v>1</v>
      </c>
      <c r="E711" s="362"/>
      <c r="F711" s="631" t="str">
        <f t="shared" ref="F711:F712" si="97">IF(ISBLANK(C711),"", IF(E711=0, "INCLUDED", IF(ISERROR(D711*E711), E711, D711*E711)))</f>
        <v>INCLUDED</v>
      </c>
    </row>
    <row r="712" spans="1:6" s="12" customFormat="1">
      <c r="A712" s="216" t="s">
        <v>114</v>
      </c>
      <c r="B712" s="219" t="s">
        <v>796</v>
      </c>
      <c r="C712" s="218" t="s">
        <v>795</v>
      </c>
      <c r="D712" s="607">
        <v>1</v>
      </c>
      <c r="E712" s="362"/>
      <c r="F712" s="631" t="str">
        <f t="shared" si="97"/>
        <v>INCLUDED</v>
      </c>
    </row>
    <row r="713" spans="1:6" s="12" customFormat="1">
      <c r="A713" s="133"/>
      <c r="B713" s="170"/>
      <c r="C713" s="133"/>
      <c r="D713" s="607"/>
      <c r="E713" s="46"/>
      <c r="F713" s="46"/>
    </row>
    <row r="714" spans="1:6" s="12" customFormat="1">
      <c r="A714" s="203" t="s">
        <v>331</v>
      </c>
      <c r="B714" s="204" t="s">
        <v>624</v>
      </c>
      <c r="C714" s="205"/>
      <c r="D714" s="607"/>
      <c r="E714" s="46"/>
      <c r="F714" s="46"/>
    </row>
    <row r="715" spans="1:6" s="12" customFormat="1">
      <c r="A715" s="200" t="s">
        <v>113</v>
      </c>
      <c r="B715" s="123" t="s">
        <v>625</v>
      </c>
      <c r="C715" s="201" t="s">
        <v>57</v>
      </c>
      <c r="D715" s="607">
        <v>4</v>
      </c>
      <c r="E715" s="362"/>
      <c r="F715" s="631" t="str">
        <f t="shared" ref="F715" si="98">IF(ISBLANK(C715),"", IF(E715=0, "INCLUDED", IF(ISERROR(D715*E715), E715, D715*E715)))</f>
        <v>INCLUDED</v>
      </c>
    </row>
    <row r="716" spans="1:6" s="12" customFormat="1">
      <c r="A716" s="200"/>
      <c r="B716" s="123"/>
      <c r="C716" s="201"/>
      <c r="D716" s="607"/>
      <c r="E716" s="46"/>
      <c r="F716" s="46"/>
    </row>
    <row r="717" spans="1:6" s="12" customFormat="1">
      <c r="A717" s="194" t="s">
        <v>287</v>
      </c>
      <c r="B717" s="204" t="s">
        <v>808</v>
      </c>
      <c r="C717" s="201"/>
      <c r="D717" s="607"/>
      <c r="E717" s="46"/>
      <c r="F717" s="46"/>
    </row>
    <row r="718" spans="1:6" s="12" customFormat="1" ht="41.4">
      <c r="A718" s="227">
        <f>1</f>
        <v>1</v>
      </c>
      <c r="B718" s="202" t="s">
        <v>809</v>
      </c>
      <c r="C718" s="201" t="s">
        <v>36</v>
      </c>
      <c r="D718" s="607">
        <v>2819</v>
      </c>
      <c r="E718" s="362"/>
      <c r="F718" s="631" t="str">
        <f t="shared" ref="F718:F735" si="99">IF(ISBLANK(C718),"", IF(E718=0, "INCLUDED", IF(ISERROR(D718*E718), E718, D718*E718)))</f>
        <v>INCLUDED</v>
      </c>
    </row>
    <row r="719" spans="1:6" s="12" customFormat="1">
      <c r="A719" s="227">
        <f>A718+1</f>
        <v>2</v>
      </c>
      <c r="B719" s="202" t="s">
        <v>810</v>
      </c>
      <c r="C719" s="201" t="s">
        <v>36</v>
      </c>
      <c r="D719" s="607">
        <v>134</v>
      </c>
      <c r="E719" s="362"/>
      <c r="F719" s="631" t="str">
        <f t="shared" si="99"/>
        <v>INCLUDED</v>
      </c>
    </row>
    <row r="720" spans="1:6" s="12" customFormat="1">
      <c r="A720" s="227">
        <f t="shared" ref="A720:A735" si="100">A719+1</f>
        <v>3</v>
      </c>
      <c r="B720" s="202" t="s">
        <v>811</v>
      </c>
      <c r="C720" s="201" t="s">
        <v>36</v>
      </c>
      <c r="D720" s="607">
        <v>30</v>
      </c>
      <c r="E720" s="362"/>
      <c r="F720" s="631" t="str">
        <f t="shared" si="99"/>
        <v>INCLUDED</v>
      </c>
    </row>
    <row r="721" spans="1:8" s="12" customFormat="1">
      <c r="A721" s="227">
        <f t="shared" si="100"/>
        <v>4</v>
      </c>
      <c r="B721" s="202" t="s">
        <v>813</v>
      </c>
      <c r="C721" s="201" t="s">
        <v>36</v>
      </c>
      <c r="D721" s="607">
        <v>345</v>
      </c>
      <c r="E721" s="362"/>
      <c r="F721" s="631" t="str">
        <f t="shared" si="99"/>
        <v>INCLUDED</v>
      </c>
    </row>
    <row r="722" spans="1:8" s="12" customFormat="1" ht="41.4">
      <c r="A722" s="227">
        <f t="shared" si="100"/>
        <v>5</v>
      </c>
      <c r="B722" s="202" t="s">
        <v>814</v>
      </c>
      <c r="C722" s="201" t="s">
        <v>36</v>
      </c>
      <c r="D722" s="607">
        <v>483</v>
      </c>
      <c r="E722" s="362"/>
      <c r="F722" s="631" t="str">
        <f t="shared" si="99"/>
        <v>INCLUDED</v>
      </c>
    </row>
    <row r="723" spans="1:8" s="12" customFormat="1">
      <c r="A723" s="227">
        <f t="shared" si="100"/>
        <v>6</v>
      </c>
      <c r="B723" s="202" t="s">
        <v>815</v>
      </c>
      <c r="C723" s="201" t="s">
        <v>12</v>
      </c>
      <c r="D723" s="607">
        <v>34</v>
      </c>
      <c r="E723" s="362"/>
      <c r="F723" s="631" t="str">
        <f t="shared" si="99"/>
        <v>INCLUDED</v>
      </c>
    </row>
    <row r="724" spans="1:8" ht="27.6">
      <c r="A724" s="227">
        <f t="shared" si="100"/>
        <v>7</v>
      </c>
      <c r="B724" s="202" t="s">
        <v>817</v>
      </c>
      <c r="C724" s="201" t="s">
        <v>12</v>
      </c>
      <c r="D724" s="607">
        <v>18</v>
      </c>
      <c r="E724" s="362"/>
      <c r="F724" s="631" t="str">
        <f t="shared" si="99"/>
        <v>INCLUDED</v>
      </c>
    </row>
    <row r="725" spans="1:8" ht="27.6">
      <c r="A725" s="227">
        <f t="shared" si="100"/>
        <v>8</v>
      </c>
      <c r="B725" s="202" t="s">
        <v>868</v>
      </c>
      <c r="C725" s="201" t="s">
        <v>819</v>
      </c>
      <c r="D725" s="607">
        <v>4500</v>
      </c>
      <c r="E725" s="362"/>
      <c r="F725" s="631" t="str">
        <f t="shared" si="99"/>
        <v>INCLUDED</v>
      </c>
    </row>
    <row r="726" spans="1:8">
      <c r="A726" s="227">
        <f t="shared" si="100"/>
        <v>9</v>
      </c>
      <c r="B726" s="202" t="s">
        <v>821</v>
      </c>
      <c r="C726" s="201" t="s">
        <v>819</v>
      </c>
      <c r="D726" s="607">
        <v>4500</v>
      </c>
      <c r="E726" s="362"/>
      <c r="F726" s="631" t="str">
        <f t="shared" si="99"/>
        <v>INCLUDED</v>
      </c>
      <c r="G726" s="11"/>
      <c r="H726" s="10"/>
    </row>
    <row r="727" spans="1:8" ht="13.8">
      <c r="A727" s="227">
        <f t="shared" si="100"/>
        <v>10</v>
      </c>
      <c r="B727" s="202" t="s">
        <v>825</v>
      </c>
      <c r="C727" s="201" t="s">
        <v>14</v>
      </c>
      <c r="D727" s="607">
        <v>1</v>
      </c>
      <c r="E727" s="362"/>
      <c r="F727" s="631" t="str">
        <f t="shared" si="99"/>
        <v>INCLUDED</v>
      </c>
    </row>
    <row r="728" spans="1:8" ht="27.6">
      <c r="A728" s="227">
        <f t="shared" si="100"/>
        <v>11</v>
      </c>
      <c r="B728" s="202" t="s">
        <v>830</v>
      </c>
      <c r="C728" s="201" t="s">
        <v>828</v>
      </c>
      <c r="D728" s="607">
        <v>15</v>
      </c>
      <c r="E728" s="362"/>
      <c r="F728" s="631" t="str">
        <f t="shared" si="99"/>
        <v>INCLUDED</v>
      </c>
    </row>
    <row r="729" spans="1:8" ht="27.6">
      <c r="A729" s="227">
        <f t="shared" si="100"/>
        <v>12</v>
      </c>
      <c r="B729" s="202" t="s">
        <v>831</v>
      </c>
      <c r="C729" s="201" t="s">
        <v>828</v>
      </c>
      <c r="D729" s="607">
        <v>15</v>
      </c>
      <c r="E729" s="362"/>
      <c r="F729" s="631" t="str">
        <f t="shared" si="99"/>
        <v>INCLUDED</v>
      </c>
    </row>
    <row r="730" spans="1:8" ht="27.6">
      <c r="A730" s="227">
        <f t="shared" si="100"/>
        <v>13</v>
      </c>
      <c r="B730" s="202" t="s">
        <v>832</v>
      </c>
      <c r="C730" s="201" t="s">
        <v>828</v>
      </c>
      <c r="D730" s="607">
        <v>15</v>
      </c>
      <c r="E730" s="362"/>
      <c r="F730" s="631" t="str">
        <f t="shared" si="99"/>
        <v>INCLUDED</v>
      </c>
    </row>
    <row r="731" spans="1:8" ht="13.8">
      <c r="A731" s="227">
        <f t="shared" si="100"/>
        <v>14</v>
      </c>
      <c r="B731" s="202" t="s">
        <v>833</v>
      </c>
      <c r="C731" s="201" t="s">
        <v>828</v>
      </c>
      <c r="D731" s="607">
        <v>200</v>
      </c>
      <c r="E731" s="362"/>
      <c r="F731" s="631" t="str">
        <f t="shared" si="99"/>
        <v>INCLUDED</v>
      </c>
    </row>
    <row r="732" spans="1:8" ht="13.8">
      <c r="A732" s="227">
        <f t="shared" si="100"/>
        <v>15</v>
      </c>
      <c r="B732" s="202" t="s">
        <v>834</v>
      </c>
      <c r="C732" s="201" t="s">
        <v>828</v>
      </c>
      <c r="D732" s="607">
        <v>200</v>
      </c>
      <c r="E732" s="362"/>
      <c r="F732" s="631" t="str">
        <f t="shared" si="99"/>
        <v>INCLUDED</v>
      </c>
    </row>
    <row r="733" spans="1:8" ht="13.8">
      <c r="A733" s="227">
        <f t="shared" si="100"/>
        <v>16</v>
      </c>
      <c r="B733" s="123" t="s">
        <v>835</v>
      </c>
      <c r="C733" s="201" t="s">
        <v>828</v>
      </c>
      <c r="D733" s="607">
        <v>50</v>
      </c>
      <c r="E733" s="362"/>
      <c r="F733" s="631" t="str">
        <f t="shared" si="99"/>
        <v>INCLUDED</v>
      </c>
    </row>
    <row r="734" spans="1:8" ht="13.8">
      <c r="A734" s="227">
        <f t="shared" si="100"/>
        <v>17</v>
      </c>
      <c r="B734" s="123" t="s">
        <v>837</v>
      </c>
      <c r="C734" s="201" t="s">
        <v>14</v>
      </c>
      <c r="D734" s="607">
        <v>1</v>
      </c>
      <c r="E734" s="362"/>
      <c r="F734" s="631" t="str">
        <f t="shared" si="99"/>
        <v>INCLUDED</v>
      </c>
    </row>
    <row r="735" spans="1:8" ht="27.6">
      <c r="A735" s="227">
        <f t="shared" si="100"/>
        <v>18</v>
      </c>
      <c r="B735" s="123" t="s">
        <v>862</v>
      </c>
      <c r="C735" s="201" t="s">
        <v>676</v>
      </c>
      <c r="D735" s="607">
        <v>1</v>
      </c>
      <c r="E735" s="362"/>
      <c r="F735" s="631" t="str">
        <f t="shared" si="99"/>
        <v>INCLUDED</v>
      </c>
    </row>
    <row r="736" spans="1:8" ht="13.8">
      <c r="A736" s="227"/>
      <c r="B736" s="123"/>
      <c r="C736" s="201"/>
      <c r="D736" s="607"/>
      <c r="E736" s="626"/>
      <c r="F736" s="626"/>
    </row>
    <row r="737" spans="1:9" ht="13.8">
      <c r="A737" s="171"/>
      <c r="B737" s="99"/>
      <c r="C737" s="102"/>
      <c r="D737" s="598"/>
      <c r="E737" s="626"/>
      <c r="F737" s="626"/>
    </row>
    <row r="738" spans="1:9" ht="13.8">
      <c r="A738" s="98" t="s">
        <v>797</v>
      </c>
      <c r="B738" s="99" t="s">
        <v>627</v>
      </c>
      <c r="C738" s="98"/>
      <c r="D738" s="610"/>
      <c r="E738" s="626"/>
      <c r="F738" s="626"/>
    </row>
    <row r="739" spans="1:9" ht="13.8">
      <c r="A739" s="112"/>
      <c r="B739" s="115"/>
      <c r="C739" s="102"/>
      <c r="D739" s="598"/>
      <c r="E739" s="626"/>
      <c r="F739" s="626"/>
    </row>
    <row r="740" spans="1:9" s="40" customFormat="1" ht="13.8">
      <c r="A740" s="112" t="s">
        <v>611</v>
      </c>
      <c r="B740" s="115" t="s">
        <v>628</v>
      </c>
      <c r="C740" s="102"/>
      <c r="D740" s="598"/>
      <c r="E740" s="684"/>
      <c r="F740" s="684"/>
    </row>
    <row r="741" spans="1:9" ht="27.6">
      <c r="A741" s="125" t="s">
        <v>63</v>
      </c>
      <c r="B741" s="123" t="s">
        <v>798</v>
      </c>
      <c r="C741" s="133" t="s">
        <v>394</v>
      </c>
      <c r="D741" s="607">
        <v>1</v>
      </c>
      <c r="E741" s="362"/>
      <c r="F741" s="631" t="str">
        <f t="shared" ref="F741:F742" si="101">IF(ISBLANK(C741),"", IF(E741=0, "INCLUDED", IF(ISERROR(D741*E741), E741, D741*E741)))</f>
        <v>INCLUDED</v>
      </c>
    </row>
    <row r="742" spans="1:9" s="63" customFormat="1" ht="13.8">
      <c r="A742" s="125" t="s">
        <v>42</v>
      </c>
      <c r="B742" s="123" t="s">
        <v>799</v>
      </c>
      <c r="C742" s="133" t="s">
        <v>394</v>
      </c>
      <c r="D742" s="607">
        <v>2</v>
      </c>
      <c r="E742" s="362"/>
      <c r="F742" s="631" t="str">
        <f t="shared" si="101"/>
        <v>INCLUDED</v>
      </c>
    </row>
    <row r="743" spans="1:9" s="15" customFormat="1">
      <c r="A743" s="125"/>
      <c r="B743" s="123"/>
      <c r="C743" s="124"/>
      <c r="D743" s="591"/>
      <c r="E743" s="685"/>
      <c r="F743" s="685"/>
      <c r="G743" s="63"/>
      <c r="H743" s="63"/>
      <c r="I743" s="63"/>
    </row>
    <row r="744" spans="1:9" s="65" customFormat="1" ht="13.8">
      <c r="A744" s="112" t="s">
        <v>329</v>
      </c>
      <c r="B744" s="115" t="s">
        <v>652</v>
      </c>
      <c r="C744" s="102"/>
      <c r="D744" s="588"/>
      <c r="E744" s="685"/>
      <c r="F744" s="685"/>
      <c r="G744" s="63"/>
      <c r="H744" s="63"/>
      <c r="I744" s="63"/>
    </row>
    <row r="745" spans="1:9" s="65" customFormat="1" ht="27.6">
      <c r="A745" s="180" t="s">
        <v>42</v>
      </c>
      <c r="B745" s="187" t="s">
        <v>800</v>
      </c>
      <c r="C745" s="133" t="s">
        <v>642</v>
      </c>
      <c r="D745" s="594">
        <v>1</v>
      </c>
      <c r="E745" s="362"/>
      <c r="F745" s="631" t="str">
        <f t="shared" ref="F745:F746" si="102">IF(ISBLANK(C745),"", IF(E745=0, "INCLUDED", IF(ISERROR(D745*E745), E745, D745*E745)))</f>
        <v>INCLUDED</v>
      </c>
      <c r="G745" s="63"/>
      <c r="H745" s="63"/>
      <c r="I745" s="63"/>
    </row>
    <row r="746" spans="1:9" s="65" customFormat="1" ht="27.6">
      <c r="A746" s="180" t="s">
        <v>43</v>
      </c>
      <c r="B746" s="187" t="s">
        <v>801</v>
      </c>
      <c r="C746" s="133" t="s">
        <v>642</v>
      </c>
      <c r="D746" s="594">
        <v>1</v>
      </c>
      <c r="E746" s="362"/>
      <c r="F746" s="631" t="str">
        <f t="shared" si="102"/>
        <v>INCLUDED</v>
      </c>
      <c r="G746" s="63"/>
      <c r="H746" s="63"/>
      <c r="I746" s="63"/>
    </row>
    <row r="747" spans="1:9" s="65" customFormat="1" ht="13.8">
      <c r="A747" s="121"/>
      <c r="B747" s="120"/>
      <c r="C747" s="102"/>
      <c r="D747" s="588"/>
      <c r="E747" s="685"/>
      <c r="F747" s="685"/>
      <c r="G747" s="63"/>
      <c r="H747" s="63"/>
      <c r="I747" s="63"/>
    </row>
    <row r="748" spans="1:9" s="65" customFormat="1" ht="13.8">
      <c r="A748" s="121"/>
      <c r="B748" s="120"/>
      <c r="C748" s="102"/>
      <c r="D748" s="588"/>
      <c r="E748" s="626"/>
      <c r="F748" s="626"/>
      <c r="I748" s="9"/>
    </row>
    <row r="749" spans="1:9" s="14" customFormat="1" ht="17.399999999999999">
      <c r="A749" s="18"/>
      <c r="B749" s="686" t="s">
        <v>1071</v>
      </c>
      <c r="C749" s="7"/>
      <c r="D749" s="7"/>
      <c r="E749" s="627"/>
      <c r="F749" s="627"/>
    </row>
    <row r="750" spans="1:9" s="12" customFormat="1">
      <c r="A750" s="44">
        <v>1</v>
      </c>
      <c r="B750" s="34" t="s">
        <v>68</v>
      </c>
      <c r="C750" s="41"/>
      <c r="D750" s="616"/>
      <c r="E750" s="46"/>
      <c r="F750" s="46"/>
    </row>
    <row r="751" spans="1:9" s="12" customFormat="1">
      <c r="A751" s="44" t="s">
        <v>1</v>
      </c>
      <c r="B751" s="34" t="s">
        <v>69</v>
      </c>
      <c r="C751" s="41" t="s">
        <v>23</v>
      </c>
      <c r="D751" s="612">
        <v>20</v>
      </c>
      <c r="E751" s="362"/>
      <c r="F751" s="631" t="str">
        <f t="shared" ref="F751:F752" si="103">IF(ISBLANK(C751),"", IF(E751=0, "INCLUDED", IF(ISERROR(D751*E751), E751, D751*E751)))</f>
        <v>INCLUDED</v>
      </c>
    </row>
    <row r="752" spans="1:9" s="12" customFormat="1">
      <c r="A752" s="44"/>
      <c r="B752" s="34" t="s">
        <v>59</v>
      </c>
      <c r="C752" s="41" t="s">
        <v>23</v>
      </c>
      <c r="D752" s="612">
        <v>70</v>
      </c>
      <c r="E752" s="362"/>
      <c r="F752" s="631" t="str">
        <f t="shared" si="103"/>
        <v>INCLUDED</v>
      </c>
    </row>
    <row r="753" spans="1:6" s="12" customFormat="1">
      <c r="A753" s="44"/>
      <c r="B753" s="34"/>
      <c r="C753" s="41"/>
      <c r="D753" s="617"/>
      <c r="E753" s="46"/>
      <c r="F753" s="46"/>
    </row>
    <row r="754" spans="1:6" s="12" customFormat="1">
      <c r="A754" s="44">
        <v>2</v>
      </c>
      <c r="B754" s="42" t="s">
        <v>26</v>
      </c>
      <c r="C754" s="41"/>
      <c r="D754" s="617"/>
      <c r="E754" s="46"/>
      <c r="F754" s="46"/>
    </row>
    <row r="755" spans="1:6" s="12" customFormat="1">
      <c r="A755" s="44" t="s">
        <v>64</v>
      </c>
      <c r="B755" s="34" t="s">
        <v>61</v>
      </c>
      <c r="C755" s="41" t="s">
        <v>27</v>
      </c>
      <c r="D755" s="612">
        <v>5</v>
      </c>
      <c r="E755" s="362"/>
      <c r="F755" s="631" t="str">
        <f t="shared" ref="F755:F757" si="104">IF(ISBLANK(C755),"", IF(E755=0, "INCLUDED", IF(ISERROR(D755*E755), E755, D755*E755)))</f>
        <v>INCLUDED</v>
      </c>
    </row>
    <row r="756" spans="1:6" s="12" customFormat="1">
      <c r="A756" s="44" t="s">
        <v>15</v>
      </c>
      <c r="B756" s="34" t="s">
        <v>62</v>
      </c>
      <c r="C756" s="41" t="s">
        <v>27</v>
      </c>
      <c r="D756" s="612">
        <v>2</v>
      </c>
      <c r="E756" s="362"/>
      <c r="F756" s="631" t="str">
        <f t="shared" si="104"/>
        <v>INCLUDED</v>
      </c>
    </row>
    <row r="757" spans="1:6" s="12" customFormat="1">
      <c r="A757" s="44" t="s">
        <v>84</v>
      </c>
      <c r="B757" s="34" t="s">
        <v>71</v>
      </c>
      <c r="C757" s="43" t="s">
        <v>27</v>
      </c>
      <c r="D757" s="612">
        <v>1</v>
      </c>
      <c r="E757" s="362"/>
      <c r="F757" s="631" t="str">
        <f t="shared" si="104"/>
        <v>INCLUDED</v>
      </c>
    </row>
    <row r="758" spans="1:6" s="12" customFormat="1">
      <c r="A758" s="44"/>
      <c r="B758" s="34"/>
      <c r="C758" s="41"/>
      <c r="D758" s="616"/>
      <c r="E758" s="46"/>
      <c r="F758" s="46"/>
    </row>
    <row r="759" spans="1:6" s="12" customFormat="1">
      <c r="A759" s="59">
        <v>3</v>
      </c>
      <c r="B759" s="42" t="s">
        <v>285</v>
      </c>
      <c r="C759" s="41"/>
      <c r="D759" s="612"/>
      <c r="E759" s="46"/>
      <c r="F759" s="46"/>
    </row>
    <row r="760" spans="1:6" s="12" customFormat="1" ht="31.2">
      <c r="A760" s="59" t="s">
        <v>49</v>
      </c>
      <c r="B760" s="34" t="s">
        <v>286</v>
      </c>
      <c r="C760" s="41" t="s">
        <v>23</v>
      </c>
      <c r="D760" s="612">
        <v>70</v>
      </c>
      <c r="E760" s="362"/>
      <c r="F760" s="631" t="str">
        <f t="shared" ref="F760:F761" si="105">IF(ISBLANK(C760),"", IF(E760=0, "INCLUDED", IF(ISERROR(D760*E760), E760, D760*E760)))</f>
        <v>INCLUDED</v>
      </c>
    </row>
    <row r="761" spans="1:6" s="12" customFormat="1" ht="31.2">
      <c r="A761" s="59" t="s">
        <v>50</v>
      </c>
      <c r="B761" s="34" t="s">
        <v>449</v>
      </c>
      <c r="C761" s="41" t="s">
        <v>23</v>
      </c>
      <c r="D761" s="612">
        <v>70</v>
      </c>
      <c r="E761" s="362"/>
      <c r="F761" s="631" t="str">
        <f t="shared" si="105"/>
        <v>INCLUDED</v>
      </c>
    </row>
    <row r="762" spans="1:6" s="12" customFormat="1">
      <c r="A762" s="59"/>
      <c r="B762" s="34"/>
      <c r="C762" s="41"/>
      <c r="D762" s="612"/>
      <c r="E762" s="46"/>
      <c r="F762" s="46"/>
    </row>
    <row r="763" spans="1:6" s="12" customFormat="1">
      <c r="A763" s="44">
        <v>4</v>
      </c>
      <c r="B763" s="42" t="s">
        <v>29</v>
      </c>
      <c r="C763" s="41"/>
      <c r="D763" s="616"/>
      <c r="E763" s="46"/>
      <c r="F763" s="46"/>
    </row>
    <row r="764" spans="1:6" s="12" customFormat="1">
      <c r="A764" s="44" t="s">
        <v>63</v>
      </c>
      <c r="B764" s="34" t="s">
        <v>61</v>
      </c>
      <c r="C764" s="41" t="s">
        <v>30</v>
      </c>
      <c r="D764" s="612">
        <v>5000</v>
      </c>
      <c r="E764" s="362"/>
      <c r="F764" s="631" t="str">
        <f t="shared" ref="F764:F766" si="106">IF(ISBLANK(C764),"", IF(E764=0, "INCLUDED", IF(ISERROR(D764*E764), E764, D764*E764)))</f>
        <v>INCLUDED</v>
      </c>
    </row>
    <row r="765" spans="1:6" s="12" customFormat="1">
      <c r="A765" s="44" t="s">
        <v>42</v>
      </c>
      <c r="B765" s="34" t="s">
        <v>32</v>
      </c>
      <c r="C765" s="41" t="s">
        <v>30</v>
      </c>
      <c r="D765" s="612">
        <v>2000</v>
      </c>
      <c r="E765" s="362"/>
      <c r="F765" s="631" t="str">
        <f t="shared" si="106"/>
        <v>INCLUDED</v>
      </c>
    </row>
    <row r="766" spans="1:6" s="12" customFormat="1">
      <c r="A766" s="44" t="s">
        <v>43</v>
      </c>
      <c r="B766" s="34" t="s">
        <v>28</v>
      </c>
      <c r="C766" s="41" t="s">
        <v>82</v>
      </c>
      <c r="D766" s="612">
        <v>500</v>
      </c>
      <c r="E766" s="362"/>
      <c r="F766" s="631" t="str">
        <f t="shared" si="106"/>
        <v>INCLUDED</v>
      </c>
    </row>
    <row r="767" spans="1:6" s="12" customFormat="1">
      <c r="A767" s="44"/>
      <c r="B767" s="34"/>
      <c r="C767" s="41"/>
      <c r="D767" s="614"/>
      <c r="E767" s="46"/>
      <c r="F767" s="46"/>
    </row>
    <row r="768" spans="1:6" s="15" customFormat="1" ht="66.75" customHeight="1">
      <c r="A768" s="44">
        <v>5</v>
      </c>
      <c r="B768" s="30" t="s">
        <v>146</v>
      </c>
      <c r="C768" s="31"/>
      <c r="D768" s="665"/>
      <c r="E768" s="623"/>
      <c r="F768" s="623"/>
    </row>
    <row r="769" spans="1:6" customFormat="1">
      <c r="A769" s="2" t="s">
        <v>113</v>
      </c>
      <c r="B769" s="3" t="s">
        <v>117</v>
      </c>
      <c r="C769" s="2"/>
      <c r="D769" s="612"/>
      <c r="E769" s="25"/>
      <c r="F769" s="25"/>
    </row>
    <row r="770" spans="1:6" customFormat="1">
      <c r="A770" s="2" t="s">
        <v>118</v>
      </c>
      <c r="B770" s="1" t="s">
        <v>119</v>
      </c>
      <c r="C770" s="22" t="s">
        <v>120</v>
      </c>
      <c r="D770" s="612">
        <v>117</v>
      </c>
      <c r="E770" s="362"/>
      <c r="F770" s="631" t="str">
        <f t="shared" ref="F770:F774" si="107">IF(ISBLANK(C770),"", IF(E770=0, "INCLUDED", IF(ISERROR(D770*E770), E770, D770*E770)))</f>
        <v>INCLUDED</v>
      </c>
    </row>
    <row r="771" spans="1:6" customFormat="1">
      <c r="A771" s="2" t="s">
        <v>121</v>
      </c>
      <c r="B771" s="23" t="s">
        <v>122</v>
      </c>
      <c r="C771" s="22" t="s">
        <v>120</v>
      </c>
      <c r="D771" s="612">
        <v>328</v>
      </c>
      <c r="E771" s="362"/>
      <c r="F771" s="631" t="str">
        <f t="shared" si="107"/>
        <v>INCLUDED</v>
      </c>
    </row>
    <row r="772" spans="1:6" customFormat="1">
      <c r="A772" s="2" t="s">
        <v>84</v>
      </c>
      <c r="B772" s="23" t="s">
        <v>123</v>
      </c>
      <c r="C772" s="22" t="s">
        <v>120</v>
      </c>
      <c r="D772" s="612">
        <v>140</v>
      </c>
      <c r="E772" s="362"/>
      <c r="F772" s="631" t="str">
        <f t="shared" si="107"/>
        <v>INCLUDED</v>
      </c>
    </row>
    <row r="773" spans="1:6" customFormat="1">
      <c r="A773" s="2" t="s">
        <v>38</v>
      </c>
      <c r="B773" s="23" t="s">
        <v>124</v>
      </c>
      <c r="C773" s="22" t="s">
        <v>120</v>
      </c>
      <c r="D773" s="612">
        <v>100</v>
      </c>
      <c r="E773" s="362"/>
      <c r="F773" s="631" t="str">
        <f t="shared" si="107"/>
        <v>INCLUDED</v>
      </c>
    </row>
    <row r="774" spans="1:6" customFormat="1">
      <c r="A774" s="2" t="s">
        <v>125</v>
      </c>
      <c r="B774" s="23" t="s">
        <v>126</v>
      </c>
      <c r="C774" s="22" t="s">
        <v>120</v>
      </c>
      <c r="D774" s="612">
        <v>48</v>
      </c>
      <c r="E774" s="362"/>
      <c r="F774" s="631" t="str">
        <f t="shared" si="107"/>
        <v>INCLUDED</v>
      </c>
    </row>
    <row r="775" spans="1:6" customFormat="1">
      <c r="A775" s="24"/>
      <c r="B775" s="25"/>
      <c r="C775" s="24"/>
      <c r="D775" s="612"/>
      <c r="E775" s="25"/>
      <c r="F775" s="25"/>
    </row>
    <row r="776" spans="1:6" customFormat="1">
      <c r="A776" s="2" t="s">
        <v>114</v>
      </c>
      <c r="B776" s="3" t="s">
        <v>127</v>
      </c>
      <c r="C776" s="2"/>
      <c r="D776" s="612"/>
      <c r="E776" s="25"/>
      <c r="F776" s="25"/>
    </row>
    <row r="777" spans="1:6" customFormat="1">
      <c r="A777" s="2" t="s">
        <v>118</v>
      </c>
      <c r="B777" s="1" t="s">
        <v>119</v>
      </c>
      <c r="C777" s="22" t="s">
        <v>120</v>
      </c>
      <c r="D777" s="612">
        <v>18</v>
      </c>
      <c r="E777" s="362"/>
      <c r="F777" s="631" t="str">
        <f t="shared" ref="F777:F781" si="108">IF(ISBLANK(C777),"", IF(E777=0, "INCLUDED", IF(ISERROR(D777*E777), E777, D777*E777)))</f>
        <v>INCLUDED</v>
      </c>
    </row>
    <row r="778" spans="1:6" customFormat="1">
      <c r="A778" s="2" t="s">
        <v>121</v>
      </c>
      <c r="B778" s="23" t="s">
        <v>122</v>
      </c>
      <c r="C778" s="22" t="s">
        <v>120</v>
      </c>
      <c r="D778" s="612">
        <v>52</v>
      </c>
      <c r="E778" s="362"/>
      <c r="F778" s="631" t="str">
        <f t="shared" si="108"/>
        <v>INCLUDED</v>
      </c>
    </row>
    <row r="779" spans="1:6" customFormat="1">
      <c r="A779" s="2" t="s">
        <v>84</v>
      </c>
      <c r="B779" s="23" t="s">
        <v>123</v>
      </c>
      <c r="C779" s="22" t="s">
        <v>120</v>
      </c>
      <c r="D779" s="612">
        <v>20</v>
      </c>
      <c r="E779" s="362"/>
      <c r="F779" s="631" t="str">
        <f t="shared" si="108"/>
        <v>INCLUDED</v>
      </c>
    </row>
    <row r="780" spans="1:6" customFormat="1">
      <c r="A780" s="2" t="s">
        <v>38</v>
      </c>
      <c r="B780" s="23" t="s">
        <v>124</v>
      </c>
      <c r="C780" s="22" t="s">
        <v>120</v>
      </c>
      <c r="D780" s="612">
        <v>20</v>
      </c>
      <c r="E780" s="362"/>
      <c r="F780" s="631" t="str">
        <f t="shared" si="108"/>
        <v>INCLUDED</v>
      </c>
    </row>
    <row r="781" spans="1:6" customFormat="1">
      <c r="A781" s="2" t="s">
        <v>125</v>
      </c>
      <c r="B781" s="23" t="s">
        <v>126</v>
      </c>
      <c r="C781" s="22" t="s">
        <v>120</v>
      </c>
      <c r="D781" s="612">
        <v>12</v>
      </c>
      <c r="E781" s="362"/>
      <c r="F781" s="631" t="str">
        <f t="shared" si="108"/>
        <v>INCLUDED</v>
      </c>
    </row>
    <row r="782" spans="1:6" customFormat="1">
      <c r="A782" s="24"/>
      <c r="B782" s="25"/>
      <c r="C782" s="24"/>
      <c r="D782" s="612"/>
      <c r="E782" s="25"/>
      <c r="F782" s="25"/>
    </row>
    <row r="783" spans="1:6" customFormat="1">
      <c r="A783" s="2" t="s">
        <v>115</v>
      </c>
      <c r="B783" s="3" t="s">
        <v>128</v>
      </c>
      <c r="C783" s="2"/>
      <c r="D783" s="612"/>
      <c r="E783" s="25"/>
      <c r="F783" s="25"/>
    </row>
    <row r="784" spans="1:6" customFormat="1">
      <c r="A784" s="2" t="s">
        <v>118</v>
      </c>
      <c r="B784" s="1" t="s">
        <v>119</v>
      </c>
      <c r="C784" s="22" t="s">
        <v>120</v>
      </c>
      <c r="D784" s="612">
        <v>41</v>
      </c>
      <c r="E784" s="362"/>
      <c r="F784" s="631" t="str">
        <f t="shared" ref="F784:F788" si="109">IF(ISBLANK(C784),"", IF(E784=0, "INCLUDED", IF(ISERROR(D784*E784), E784, D784*E784)))</f>
        <v>INCLUDED</v>
      </c>
    </row>
    <row r="785" spans="1:6" customFormat="1">
      <c r="A785" s="2" t="s">
        <v>121</v>
      </c>
      <c r="B785" s="23" t="s">
        <v>122</v>
      </c>
      <c r="C785" s="22" t="s">
        <v>120</v>
      </c>
      <c r="D785" s="612">
        <v>116</v>
      </c>
      <c r="E785" s="362"/>
      <c r="F785" s="631" t="str">
        <f t="shared" si="109"/>
        <v>INCLUDED</v>
      </c>
    </row>
    <row r="786" spans="1:6" customFormat="1">
      <c r="A786" s="2" t="s">
        <v>84</v>
      </c>
      <c r="B786" s="23" t="s">
        <v>123</v>
      </c>
      <c r="C786" s="22" t="s">
        <v>120</v>
      </c>
      <c r="D786" s="612">
        <v>48</v>
      </c>
      <c r="E786" s="362"/>
      <c r="F786" s="631" t="str">
        <f t="shared" si="109"/>
        <v>INCLUDED</v>
      </c>
    </row>
    <row r="787" spans="1:6" customFormat="1">
      <c r="A787" s="2" t="s">
        <v>38</v>
      </c>
      <c r="B787" s="23" t="s">
        <v>124</v>
      </c>
      <c r="C787" s="22" t="s">
        <v>120</v>
      </c>
      <c r="D787" s="612">
        <v>32</v>
      </c>
      <c r="E787" s="362"/>
      <c r="F787" s="631" t="str">
        <f t="shared" si="109"/>
        <v>INCLUDED</v>
      </c>
    </row>
    <row r="788" spans="1:6" customFormat="1">
      <c r="A788" s="2" t="s">
        <v>125</v>
      </c>
      <c r="B788" s="23" t="s">
        <v>126</v>
      </c>
      <c r="C788" s="22" t="s">
        <v>120</v>
      </c>
      <c r="D788" s="612">
        <v>16</v>
      </c>
      <c r="E788" s="362"/>
      <c r="F788" s="631" t="str">
        <f t="shared" si="109"/>
        <v>INCLUDED</v>
      </c>
    </row>
    <row r="789" spans="1:6" customFormat="1">
      <c r="A789" s="24"/>
      <c r="B789" s="25"/>
      <c r="C789" s="24"/>
      <c r="D789" s="612"/>
      <c r="E789" s="25"/>
      <c r="F789" s="25"/>
    </row>
    <row r="790" spans="1:6" customFormat="1">
      <c r="A790" s="2" t="s">
        <v>70</v>
      </c>
      <c r="B790" s="3" t="s">
        <v>129</v>
      </c>
      <c r="C790" s="2"/>
      <c r="D790" s="612"/>
      <c r="E790" s="25"/>
      <c r="F790" s="25"/>
    </row>
    <row r="791" spans="1:6" customFormat="1">
      <c r="A791" s="2" t="s">
        <v>118</v>
      </c>
      <c r="B791" s="1" t="s">
        <v>119</v>
      </c>
      <c r="C791" s="22" t="s">
        <v>120</v>
      </c>
      <c r="D791" s="612">
        <v>36</v>
      </c>
      <c r="E791" s="362"/>
      <c r="F791" s="631" t="str">
        <f t="shared" ref="F791:F798" si="110">IF(ISBLANK(C791),"", IF(E791=0, "INCLUDED", IF(ISERROR(D791*E791), E791, D791*E791)))</f>
        <v>INCLUDED</v>
      </c>
    </row>
    <row r="792" spans="1:6" customFormat="1">
      <c r="A792" s="2" t="s">
        <v>121</v>
      </c>
      <c r="B792" s="58" t="s">
        <v>182</v>
      </c>
      <c r="C792" s="22" t="s">
        <v>120</v>
      </c>
      <c r="D792" s="612">
        <v>4</v>
      </c>
      <c r="E792" s="362"/>
      <c r="F792" s="631" t="str">
        <f t="shared" si="110"/>
        <v>INCLUDED</v>
      </c>
    </row>
    <row r="793" spans="1:6" customFormat="1">
      <c r="A793" s="2" t="s">
        <v>84</v>
      </c>
      <c r="B793" s="23" t="s">
        <v>122</v>
      </c>
      <c r="C793" s="22" t="s">
        <v>120</v>
      </c>
      <c r="D793" s="612">
        <v>120</v>
      </c>
      <c r="E793" s="362"/>
      <c r="F793" s="631" t="str">
        <f t="shared" si="110"/>
        <v>INCLUDED</v>
      </c>
    </row>
    <row r="794" spans="1:6" customFormat="1">
      <c r="A794" s="2" t="s">
        <v>38</v>
      </c>
      <c r="B794" s="23" t="s">
        <v>123</v>
      </c>
      <c r="C794" s="22" t="s">
        <v>120</v>
      </c>
      <c r="D794" s="612">
        <v>40</v>
      </c>
      <c r="E794" s="362"/>
      <c r="F794" s="631" t="str">
        <f t="shared" si="110"/>
        <v>INCLUDED</v>
      </c>
    </row>
    <row r="795" spans="1:6" customFormat="1">
      <c r="A795" s="2" t="s">
        <v>125</v>
      </c>
      <c r="B795" s="23" t="s">
        <v>124</v>
      </c>
      <c r="C795" s="22" t="s">
        <v>120</v>
      </c>
      <c r="D795" s="612">
        <v>12</v>
      </c>
      <c r="E795" s="362"/>
      <c r="F795" s="631" t="str">
        <f t="shared" si="110"/>
        <v>INCLUDED</v>
      </c>
    </row>
    <row r="796" spans="1:6" customFormat="1">
      <c r="A796" s="2" t="s">
        <v>130</v>
      </c>
      <c r="B796" s="23" t="s">
        <v>126</v>
      </c>
      <c r="C796" s="22" t="s">
        <v>120</v>
      </c>
      <c r="D796" s="612">
        <v>12</v>
      </c>
      <c r="E796" s="362"/>
      <c r="F796" s="631" t="str">
        <f t="shared" si="110"/>
        <v>INCLUDED</v>
      </c>
    </row>
    <row r="797" spans="1:6" customFormat="1">
      <c r="A797" s="2" t="s">
        <v>132</v>
      </c>
      <c r="B797" s="23" t="s">
        <v>131</v>
      </c>
      <c r="C797" s="22" t="s">
        <v>120</v>
      </c>
      <c r="D797" s="612">
        <v>4</v>
      </c>
      <c r="E797" s="362"/>
      <c r="F797" s="631" t="str">
        <f t="shared" si="110"/>
        <v>INCLUDED</v>
      </c>
    </row>
    <row r="798" spans="1:6" customFormat="1">
      <c r="A798" s="2" t="s">
        <v>150</v>
      </c>
      <c r="B798" s="23" t="s">
        <v>133</v>
      </c>
      <c r="C798" s="22" t="s">
        <v>120</v>
      </c>
      <c r="D798" s="612">
        <v>4</v>
      </c>
      <c r="E798" s="362"/>
      <c r="F798" s="631" t="str">
        <f t="shared" si="110"/>
        <v>INCLUDED</v>
      </c>
    </row>
    <row r="799" spans="1:6" s="15" customFormat="1">
      <c r="A799" s="45"/>
      <c r="B799" s="32"/>
      <c r="C799" s="33"/>
      <c r="D799" s="666"/>
      <c r="E799" s="623"/>
      <c r="F799" s="623"/>
    </row>
    <row r="800" spans="1:6" s="15" customFormat="1">
      <c r="A800" s="44" t="s">
        <v>139</v>
      </c>
      <c r="B800" s="42" t="s">
        <v>173</v>
      </c>
      <c r="C800" s="41"/>
      <c r="D800" s="613"/>
      <c r="E800" s="623"/>
      <c r="F800" s="623"/>
    </row>
    <row r="801" spans="1:6" s="15" customFormat="1">
      <c r="A801" s="2" t="s">
        <v>118</v>
      </c>
      <c r="B801" s="54" t="s">
        <v>176</v>
      </c>
      <c r="C801" s="41" t="s">
        <v>14</v>
      </c>
      <c r="D801" s="612">
        <v>10</v>
      </c>
      <c r="E801" s="362"/>
      <c r="F801" s="631" t="str">
        <f t="shared" ref="F801:F809" si="111">IF(ISBLANK(C801),"", IF(E801=0, "INCLUDED", IF(ISERROR(D801*E801), E801, D801*E801)))</f>
        <v>INCLUDED</v>
      </c>
    </row>
    <row r="802" spans="1:6" s="15" customFormat="1">
      <c r="A802" s="2" t="s">
        <v>121</v>
      </c>
      <c r="B802" s="54" t="s">
        <v>177</v>
      </c>
      <c r="C802" s="41" t="s">
        <v>14</v>
      </c>
      <c r="D802" s="612">
        <v>4</v>
      </c>
      <c r="E802" s="362"/>
      <c r="F802" s="631" t="str">
        <f t="shared" si="111"/>
        <v>INCLUDED</v>
      </c>
    </row>
    <row r="803" spans="1:6" s="15" customFormat="1">
      <c r="A803" s="2" t="s">
        <v>84</v>
      </c>
      <c r="B803" s="54" t="s">
        <v>178</v>
      </c>
      <c r="C803" s="41" t="s">
        <v>14</v>
      </c>
      <c r="D803" s="612">
        <v>2</v>
      </c>
      <c r="E803" s="362"/>
      <c r="F803" s="631" t="str">
        <f t="shared" si="111"/>
        <v>INCLUDED</v>
      </c>
    </row>
    <row r="804" spans="1:6" s="15" customFormat="1">
      <c r="A804" s="2" t="s">
        <v>38</v>
      </c>
      <c r="B804" s="54" t="s">
        <v>179</v>
      </c>
      <c r="C804" s="41" t="s">
        <v>14</v>
      </c>
      <c r="D804" s="612">
        <v>2</v>
      </c>
      <c r="E804" s="362"/>
      <c r="F804" s="631" t="str">
        <f t="shared" si="111"/>
        <v>INCLUDED</v>
      </c>
    </row>
    <row r="805" spans="1:6" s="15" customFormat="1">
      <c r="A805" s="2" t="s">
        <v>125</v>
      </c>
      <c r="B805" s="54" t="s">
        <v>180</v>
      </c>
      <c r="C805" s="41" t="s">
        <v>14</v>
      </c>
      <c r="D805" s="612">
        <v>6</v>
      </c>
      <c r="E805" s="362"/>
      <c r="F805" s="631" t="str">
        <f t="shared" si="111"/>
        <v>INCLUDED</v>
      </c>
    </row>
    <row r="806" spans="1:6" s="15" customFormat="1">
      <c r="A806" s="2" t="s">
        <v>130</v>
      </c>
      <c r="B806" s="54" t="s">
        <v>181</v>
      </c>
      <c r="C806" s="41" t="s">
        <v>14</v>
      </c>
      <c r="D806" s="612">
        <v>4</v>
      </c>
      <c r="E806" s="362"/>
      <c r="F806" s="631" t="str">
        <f t="shared" si="111"/>
        <v>INCLUDED</v>
      </c>
    </row>
    <row r="807" spans="1:6" s="15" customFormat="1">
      <c r="A807" s="2" t="s">
        <v>125</v>
      </c>
      <c r="B807" s="54" t="s">
        <v>174</v>
      </c>
      <c r="C807" s="41" t="s">
        <v>14</v>
      </c>
      <c r="D807" s="612">
        <v>6</v>
      </c>
      <c r="E807" s="362"/>
      <c r="F807" s="631" t="str">
        <f t="shared" si="111"/>
        <v>INCLUDED</v>
      </c>
    </row>
    <row r="808" spans="1:6" s="15" customFormat="1">
      <c r="A808" s="2" t="s">
        <v>130</v>
      </c>
      <c r="B808" s="54" t="s">
        <v>175</v>
      </c>
      <c r="C808" s="41" t="s">
        <v>14</v>
      </c>
      <c r="D808" s="612">
        <v>4</v>
      </c>
      <c r="E808" s="362"/>
      <c r="F808" s="631" t="str">
        <f t="shared" si="111"/>
        <v>INCLUDED</v>
      </c>
    </row>
    <row r="809" spans="1:6" s="15" customFormat="1">
      <c r="A809" s="2" t="s">
        <v>132</v>
      </c>
      <c r="B809" s="54" t="s">
        <v>892</v>
      </c>
      <c r="C809" s="41" t="s">
        <v>14</v>
      </c>
      <c r="D809" s="612">
        <v>2</v>
      </c>
      <c r="E809" s="362"/>
      <c r="F809" s="631" t="str">
        <f t="shared" si="111"/>
        <v>INCLUDED</v>
      </c>
    </row>
    <row r="810" spans="1:6" s="15" customFormat="1">
      <c r="A810" s="2"/>
      <c r="B810" s="25"/>
      <c r="C810" s="33"/>
      <c r="D810" s="666"/>
      <c r="E810" s="623"/>
      <c r="F810" s="623"/>
    </row>
    <row r="811" spans="1:6" s="15" customFormat="1" ht="31.2">
      <c r="A811" s="44">
        <v>6</v>
      </c>
      <c r="B811" s="34" t="s">
        <v>147</v>
      </c>
      <c r="C811" s="33"/>
      <c r="D811" s="666"/>
      <c r="E811" s="623"/>
      <c r="F811" s="623"/>
    </row>
    <row r="812" spans="1:6" customFormat="1">
      <c r="A812" s="2" t="s">
        <v>118</v>
      </c>
      <c r="B812" s="1" t="s">
        <v>134</v>
      </c>
      <c r="C812" s="22" t="s">
        <v>120</v>
      </c>
      <c r="D812" s="612">
        <v>468</v>
      </c>
      <c r="E812" s="362"/>
      <c r="F812" s="631" t="str">
        <f t="shared" ref="F812:F816" si="112">IF(ISBLANK(C812),"", IF(E812=0, "INCLUDED", IF(ISERROR(D812*E812), E812, D812*E812)))</f>
        <v>INCLUDED</v>
      </c>
    </row>
    <row r="813" spans="1:6" customFormat="1">
      <c r="A813" s="2" t="s">
        <v>121</v>
      </c>
      <c r="B813" s="1" t="s">
        <v>135</v>
      </c>
      <c r="C813" s="22" t="s">
        <v>120</v>
      </c>
      <c r="D813" s="612">
        <v>72</v>
      </c>
      <c r="E813" s="362"/>
      <c r="F813" s="631" t="str">
        <f t="shared" si="112"/>
        <v>INCLUDED</v>
      </c>
    </row>
    <row r="814" spans="1:6" customFormat="1">
      <c r="A814" s="2" t="s">
        <v>84</v>
      </c>
      <c r="B814" s="1" t="s">
        <v>136</v>
      </c>
      <c r="C814" s="22" t="s">
        <v>120</v>
      </c>
      <c r="D814" s="612">
        <v>164</v>
      </c>
      <c r="E814" s="362"/>
      <c r="F814" s="631" t="str">
        <f t="shared" si="112"/>
        <v>INCLUDED</v>
      </c>
    </row>
    <row r="815" spans="1:6" customFormat="1">
      <c r="A815" s="2" t="s">
        <v>38</v>
      </c>
      <c r="B815" s="1" t="s">
        <v>137</v>
      </c>
      <c r="C815" s="22" t="s">
        <v>120</v>
      </c>
      <c r="D815" s="612">
        <v>152</v>
      </c>
      <c r="E815" s="362"/>
      <c r="F815" s="631" t="str">
        <f t="shared" si="112"/>
        <v>INCLUDED</v>
      </c>
    </row>
    <row r="816" spans="1:6" customFormat="1">
      <c r="A816" s="2" t="s">
        <v>125</v>
      </c>
      <c r="B816" s="1" t="s">
        <v>138</v>
      </c>
      <c r="C816" s="22" t="s">
        <v>120</v>
      </c>
      <c r="D816" s="612">
        <v>8</v>
      </c>
      <c r="E816" s="362"/>
      <c r="F816" s="631" t="str">
        <f t="shared" si="112"/>
        <v>INCLUDED</v>
      </c>
    </row>
    <row r="817" spans="1:6" customFormat="1">
      <c r="A817" s="2"/>
      <c r="B817" s="1"/>
      <c r="C817" s="22"/>
      <c r="D817" s="612"/>
      <c r="E817" s="25"/>
      <c r="F817" s="25"/>
    </row>
    <row r="818" spans="1:6" customFormat="1" ht="26.4">
      <c r="A818" s="19">
        <v>7</v>
      </c>
      <c r="B818" s="4" t="s">
        <v>167</v>
      </c>
      <c r="C818" s="22"/>
      <c r="D818" s="612"/>
      <c r="E818" s="25"/>
      <c r="F818" s="25"/>
    </row>
    <row r="819" spans="1:6" customFormat="1">
      <c r="A819" s="60" t="s">
        <v>287</v>
      </c>
      <c r="B819" s="35" t="s">
        <v>148</v>
      </c>
      <c r="C819" s="22"/>
      <c r="D819" s="612"/>
      <c r="E819" s="25"/>
      <c r="F819" s="25"/>
    </row>
    <row r="820" spans="1:6" customFormat="1">
      <c r="A820" s="2" t="s">
        <v>113</v>
      </c>
      <c r="B820" s="36" t="s">
        <v>149</v>
      </c>
      <c r="C820" s="22"/>
      <c r="D820" s="612"/>
      <c r="E820" s="25"/>
      <c r="F820" s="25"/>
    </row>
    <row r="821" spans="1:6" customFormat="1">
      <c r="A821" s="2" t="s">
        <v>118</v>
      </c>
      <c r="B821" s="1" t="s">
        <v>47</v>
      </c>
      <c r="C821" s="22" t="s">
        <v>120</v>
      </c>
      <c r="D821" s="612">
        <v>6</v>
      </c>
      <c r="E821" s="362"/>
      <c r="F821" s="631" t="str">
        <f t="shared" ref="F821:F830" si="113">IF(ISBLANK(C821),"", IF(E821=0, "INCLUDED", IF(ISERROR(D821*E821), E821, D821*E821)))</f>
        <v>INCLUDED</v>
      </c>
    </row>
    <row r="822" spans="1:6" customFormat="1">
      <c r="A822" s="2" t="s">
        <v>121</v>
      </c>
      <c r="B822" s="1" t="s">
        <v>48</v>
      </c>
      <c r="C822" s="22" t="s">
        <v>120</v>
      </c>
      <c r="D822" s="612">
        <v>24</v>
      </c>
      <c r="E822" s="362"/>
      <c r="F822" s="631" t="str">
        <f t="shared" si="113"/>
        <v>INCLUDED</v>
      </c>
    </row>
    <row r="823" spans="1:6" customFormat="1">
      <c r="A823" s="2" t="s">
        <v>84</v>
      </c>
      <c r="B823" s="1" t="s">
        <v>93</v>
      </c>
      <c r="C823" s="22" t="s">
        <v>120</v>
      </c>
      <c r="D823" s="612">
        <v>12</v>
      </c>
      <c r="E823" s="362"/>
      <c r="F823" s="631" t="str">
        <f t="shared" si="113"/>
        <v>INCLUDED</v>
      </c>
    </row>
    <row r="824" spans="1:6" customFormat="1">
      <c r="A824" s="2" t="s">
        <v>38</v>
      </c>
      <c r="B824" s="1" t="s">
        <v>2</v>
      </c>
      <c r="C824" s="22" t="s">
        <v>120</v>
      </c>
      <c r="D824" s="612">
        <v>32</v>
      </c>
      <c r="E824" s="362"/>
      <c r="F824" s="631" t="str">
        <f t="shared" si="113"/>
        <v>INCLUDED</v>
      </c>
    </row>
    <row r="825" spans="1:6" customFormat="1">
      <c r="A825" s="2" t="s">
        <v>125</v>
      </c>
      <c r="B825" s="1" t="s">
        <v>3</v>
      </c>
      <c r="C825" s="22" t="s">
        <v>120</v>
      </c>
      <c r="D825" s="612">
        <v>16</v>
      </c>
      <c r="E825" s="362"/>
      <c r="F825" s="631" t="str">
        <f t="shared" si="113"/>
        <v>INCLUDED</v>
      </c>
    </row>
    <row r="826" spans="1:6" customFormat="1">
      <c r="A826" s="2" t="s">
        <v>130</v>
      </c>
      <c r="B826" s="1" t="s">
        <v>6</v>
      </c>
      <c r="C826" s="22" t="s">
        <v>120</v>
      </c>
      <c r="D826" s="612">
        <v>4</v>
      </c>
      <c r="E826" s="362"/>
      <c r="F826" s="631" t="str">
        <f t="shared" si="113"/>
        <v>INCLUDED</v>
      </c>
    </row>
    <row r="827" spans="1:6" customFormat="1">
      <c r="A827" s="2" t="s">
        <v>132</v>
      </c>
      <c r="B827" s="1" t="s">
        <v>5</v>
      </c>
      <c r="C827" s="22" t="s">
        <v>120</v>
      </c>
      <c r="D827" s="612">
        <v>16</v>
      </c>
      <c r="E827" s="362"/>
      <c r="F827" s="631" t="str">
        <f t="shared" si="113"/>
        <v>INCLUDED</v>
      </c>
    </row>
    <row r="828" spans="1:6" customFormat="1">
      <c r="A828" s="2" t="s">
        <v>150</v>
      </c>
      <c r="B828" s="1" t="s">
        <v>4</v>
      </c>
      <c r="C828" s="22" t="s">
        <v>120</v>
      </c>
      <c r="D828" s="612">
        <v>4</v>
      </c>
      <c r="E828" s="362"/>
      <c r="F828" s="631" t="str">
        <f t="shared" si="113"/>
        <v>INCLUDED</v>
      </c>
    </row>
    <row r="829" spans="1:6" customFormat="1">
      <c r="A829" s="2" t="s">
        <v>151</v>
      </c>
      <c r="B829" s="1" t="s">
        <v>7</v>
      </c>
      <c r="C829" s="22" t="s">
        <v>120</v>
      </c>
      <c r="D829" s="612">
        <v>6</v>
      </c>
      <c r="E829" s="362"/>
      <c r="F829" s="631" t="str">
        <f t="shared" si="113"/>
        <v>INCLUDED</v>
      </c>
    </row>
    <row r="830" spans="1:6" customFormat="1">
      <c r="A830" s="2" t="s">
        <v>152</v>
      </c>
      <c r="B830" s="1" t="s">
        <v>8</v>
      </c>
      <c r="C830" s="22" t="s">
        <v>120</v>
      </c>
      <c r="D830" s="612">
        <v>12</v>
      </c>
      <c r="E830" s="362"/>
      <c r="F830" s="631" t="str">
        <f t="shared" si="113"/>
        <v>INCLUDED</v>
      </c>
    </row>
    <row r="831" spans="1:6" customFormat="1">
      <c r="A831" s="2"/>
      <c r="B831" s="1"/>
      <c r="C831" s="22"/>
      <c r="D831" s="612"/>
      <c r="E831" s="25"/>
      <c r="F831" s="25"/>
    </row>
    <row r="832" spans="1:6" customFormat="1">
      <c r="A832" s="2" t="s">
        <v>114</v>
      </c>
      <c r="B832" s="36" t="s">
        <v>153</v>
      </c>
      <c r="C832" s="22"/>
      <c r="D832" s="612"/>
      <c r="E832" s="25"/>
      <c r="F832" s="25"/>
    </row>
    <row r="833" spans="1:6" customFormat="1">
      <c r="A833" s="2" t="s">
        <v>118</v>
      </c>
      <c r="B833" s="1" t="s">
        <v>47</v>
      </c>
      <c r="C833" s="22" t="s">
        <v>120</v>
      </c>
      <c r="D833" s="612">
        <v>11</v>
      </c>
      <c r="E833" s="362"/>
      <c r="F833" s="631" t="str">
        <f t="shared" ref="F833:F842" si="114">IF(ISBLANK(C833),"", IF(E833=0, "INCLUDED", IF(ISERROR(D833*E833), E833, D833*E833)))</f>
        <v>INCLUDED</v>
      </c>
    </row>
    <row r="834" spans="1:6" customFormat="1">
      <c r="A834" s="2" t="s">
        <v>121</v>
      </c>
      <c r="B834" s="1" t="s">
        <v>48</v>
      </c>
      <c r="C834" s="22" t="s">
        <v>120</v>
      </c>
      <c r="D834" s="612">
        <v>60</v>
      </c>
      <c r="E834" s="362"/>
      <c r="F834" s="631" t="str">
        <f t="shared" si="114"/>
        <v>INCLUDED</v>
      </c>
    </row>
    <row r="835" spans="1:6" customFormat="1">
      <c r="A835" s="2" t="s">
        <v>84</v>
      </c>
      <c r="B835" s="1" t="s">
        <v>93</v>
      </c>
      <c r="C835" s="22" t="s">
        <v>120</v>
      </c>
      <c r="D835" s="612">
        <v>28</v>
      </c>
      <c r="E835" s="362"/>
      <c r="F835" s="631" t="str">
        <f t="shared" si="114"/>
        <v>INCLUDED</v>
      </c>
    </row>
    <row r="836" spans="1:6" customFormat="1">
      <c r="A836" s="2" t="s">
        <v>38</v>
      </c>
      <c r="B836" s="1" t="s">
        <v>2</v>
      </c>
      <c r="C836" s="22" t="s">
        <v>120</v>
      </c>
      <c r="D836" s="612">
        <v>56</v>
      </c>
      <c r="E836" s="362"/>
      <c r="F836" s="631" t="str">
        <f t="shared" si="114"/>
        <v>INCLUDED</v>
      </c>
    </row>
    <row r="837" spans="1:6" customFormat="1">
      <c r="A837" s="2" t="s">
        <v>125</v>
      </c>
      <c r="B837" s="1" t="s">
        <v>3</v>
      </c>
      <c r="C837" s="22" t="s">
        <v>120</v>
      </c>
      <c r="D837" s="612">
        <v>22</v>
      </c>
      <c r="E837" s="362"/>
      <c r="F837" s="631" t="str">
        <f t="shared" si="114"/>
        <v>INCLUDED</v>
      </c>
    </row>
    <row r="838" spans="1:6" customFormat="1">
      <c r="A838" s="2" t="s">
        <v>130</v>
      </c>
      <c r="B838" s="1" t="s">
        <v>6</v>
      </c>
      <c r="C838" s="22" t="s">
        <v>120</v>
      </c>
      <c r="D838" s="612">
        <v>20</v>
      </c>
      <c r="E838" s="362"/>
      <c r="F838" s="631" t="str">
        <f t="shared" si="114"/>
        <v>INCLUDED</v>
      </c>
    </row>
    <row r="839" spans="1:6" customFormat="1">
      <c r="A839" s="2" t="s">
        <v>132</v>
      </c>
      <c r="B839" s="1" t="s">
        <v>5</v>
      </c>
      <c r="C839" s="22" t="s">
        <v>120</v>
      </c>
      <c r="D839" s="612">
        <v>30</v>
      </c>
      <c r="E839" s="362"/>
      <c r="F839" s="631" t="str">
        <f t="shared" si="114"/>
        <v>INCLUDED</v>
      </c>
    </row>
    <row r="840" spans="1:6" customFormat="1">
      <c r="A840" s="2" t="s">
        <v>150</v>
      </c>
      <c r="B840" s="1" t="s">
        <v>4</v>
      </c>
      <c r="C840" s="22" t="s">
        <v>120</v>
      </c>
      <c r="D840" s="612">
        <v>18</v>
      </c>
      <c r="E840" s="362"/>
      <c r="F840" s="631" t="str">
        <f t="shared" si="114"/>
        <v>INCLUDED</v>
      </c>
    </row>
    <row r="841" spans="1:6" customFormat="1">
      <c r="A841" s="2" t="s">
        <v>151</v>
      </c>
      <c r="B841" s="1" t="s">
        <v>7</v>
      </c>
      <c r="C841" s="22" t="s">
        <v>120</v>
      </c>
      <c r="D841" s="612">
        <v>11</v>
      </c>
      <c r="E841" s="362"/>
      <c r="F841" s="631" t="str">
        <f t="shared" si="114"/>
        <v>INCLUDED</v>
      </c>
    </row>
    <row r="842" spans="1:6" customFormat="1">
      <c r="A842" s="2" t="s">
        <v>152</v>
      </c>
      <c r="B842" s="1" t="s">
        <v>8</v>
      </c>
      <c r="C842" s="22" t="s">
        <v>120</v>
      </c>
      <c r="D842" s="612">
        <v>8</v>
      </c>
      <c r="E842" s="362"/>
      <c r="F842" s="631" t="str">
        <f t="shared" si="114"/>
        <v>INCLUDED</v>
      </c>
    </row>
    <row r="843" spans="1:6" customFormat="1">
      <c r="A843" s="2"/>
      <c r="B843" s="1"/>
      <c r="C843" s="22"/>
      <c r="D843" s="612"/>
      <c r="E843" s="25"/>
      <c r="F843" s="25"/>
    </row>
    <row r="844" spans="1:6" customFormat="1">
      <c r="A844" s="2" t="s">
        <v>115</v>
      </c>
      <c r="B844" s="36" t="s">
        <v>154</v>
      </c>
      <c r="C844" s="22"/>
      <c r="D844" s="612"/>
      <c r="E844" s="25"/>
      <c r="F844" s="25"/>
    </row>
    <row r="845" spans="1:6" customFormat="1">
      <c r="A845" s="2" t="s">
        <v>118</v>
      </c>
      <c r="B845" s="1" t="s">
        <v>48</v>
      </c>
      <c r="C845" s="22" t="s">
        <v>120</v>
      </c>
      <c r="D845" s="612">
        <v>3</v>
      </c>
      <c r="E845" s="362"/>
      <c r="F845" s="631" t="str">
        <f t="shared" ref="F845:F849" si="115">IF(ISBLANK(C845),"", IF(E845=0, "INCLUDED", IF(ISERROR(D845*E845), E845, D845*E845)))</f>
        <v>INCLUDED</v>
      </c>
    </row>
    <row r="846" spans="1:6" customFormat="1">
      <c r="A846" s="2" t="s">
        <v>121</v>
      </c>
      <c r="B846" s="1" t="s">
        <v>2</v>
      </c>
      <c r="C846" s="22" t="s">
        <v>120</v>
      </c>
      <c r="D846" s="612">
        <v>3</v>
      </c>
      <c r="E846" s="362"/>
      <c r="F846" s="631" t="str">
        <f t="shared" si="115"/>
        <v>INCLUDED</v>
      </c>
    </row>
    <row r="847" spans="1:6" customFormat="1">
      <c r="A847" s="2" t="s">
        <v>84</v>
      </c>
      <c r="B847" s="1" t="s">
        <v>3</v>
      </c>
      <c r="C847" s="22" t="s">
        <v>120</v>
      </c>
      <c r="D847" s="612">
        <v>3</v>
      </c>
      <c r="E847" s="362"/>
      <c r="F847" s="631" t="str">
        <f t="shared" si="115"/>
        <v>INCLUDED</v>
      </c>
    </row>
    <row r="848" spans="1:6" customFormat="1">
      <c r="A848" s="2" t="s">
        <v>38</v>
      </c>
      <c r="B848" s="1" t="s">
        <v>5</v>
      </c>
      <c r="C848" s="22" t="s">
        <v>120</v>
      </c>
      <c r="D848" s="667">
        <v>3</v>
      </c>
      <c r="E848" s="362"/>
      <c r="F848" s="631" t="str">
        <f t="shared" si="115"/>
        <v>INCLUDED</v>
      </c>
    </row>
    <row r="849" spans="1:6" customFormat="1">
      <c r="A849" s="2" t="s">
        <v>125</v>
      </c>
      <c r="B849" s="1" t="s">
        <v>4</v>
      </c>
      <c r="C849" s="22" t="s">
        <v>120</v>
      </c>
      <c r="D849" s="612">
        <v>3</v>
      </c>
      <c r="E849" s="362"/>
      <c r="F849" s="631" t="str">
        <f t="shared" si="115"/>
        <v>INCLUDED</v>
      </c>
    </row>
    <row r="850" spans="1:6" customFormat="1">
      <c r="A850" s="2"/>
      <c r="B850" s="1"/>
      <c r="C850" s="22"/>
      <c r="D850" s="612"/>
      <c r="E850" s="25"/>
      <c r="F850" s="25"/>
    </row>
    <row r="851" spans="1:6" customFormat="1">
      <c r="A851" s="2" t="s">
        <v>70</v>
      </c>
      <c r="B851" s="36" t="s">
        <v>155</v>
      </c>
      <c r="C851" s="22"/>
      <c r="D851" s="612"/>
      <c r="E851" s="25"/>
      <c r="F851" s="25"/>
    </row>
    <row r="852" spans="1:6" customFormat="1">
      <c r="A852" s="2" t="s">
        <v>118</v>
      </c>
      <c r="B852" s="1" t="s">
        <v>48</v>
      </c>
      <c r="C852" s="22" t="s">
        <v>120</v>
      </c>
      <c r="D852" s="612">
        <v>6</v>
      </c>
      <c r="E852" s="362"/>
      <c r="F852" s="631" t="str">
        <f t="shared" ref="F852:F857" si="116">IF(ISBLANK(C852),"", IF(E852=0, "INCLUDED", IF(ISERROR(D852*E852), E852, D852*E852)))</f>
        <v>INCLUDED</v>
      </c>
    </row>
    <row r="853" spans="1:6" customFormat="1">
      <c r="A853" s="2" t="s">
        <v>121</v>
      </c>
      <c r="B853" s="1" t="s">
        <v>2</v>
      </c>
      <c r="C853" s="22" t="s">
        <v>120</v>
      </c>
      <c r="D853" s="612">
        <v>2</v>
      </c>
      <c r="E853" s="362"/>
      <c r="F853" s="631" t="str">
        <f t="shared" si="116"/>
        <v>INCLUDED</v>
      </c>
    </row>
    <row r="854" spans="1:6" customFormat="1">
      <c r="A854" s="2" t="s">
        <v>84</v>
      </c>
      <c r="B854" s="1" t="s">
        <v>3</v>
      </c>
      <c r="C854" s="22" t="s">
        <v>120</v>
      </c>
      <c r="D854" s="612">
        <v>2</v>
      </c>
      <c r="E854" s="362"/>
      <c r="F854" s="631" t="str">
        <f t="shared" si="116"/>
        <v>INCLUDED</v>
      </c>
    </row>
    <row r="855" spans="1:6" customFormat="1">
      <c r="A855" s="2" t="s">
        <v>38</v>
      </c>
      <c r="B855" s="1" t="s">
        <v>6</v>
      </c>
      <c r="C855" s="22" t="s">
        <v>120</v>
      </c>
      <c r="D855" s="612">
        <v>4</v>
      </c>
      <c r="E855" s="362"/>
      <c r="F855" s="631" t="str">
        <f t="shared" si="116"/>
        <v>INCLUDED</v>
      </c>
    </row>
    <row r="856" spans="1:6" customFormat="1">
      <c r="A856" s="2" t="s">
        <v>125</v>
      </c>
      <c r="B856" s="1" t="s">
        <v>5</v>
      </c>
      <c r="C856" s="22" t="s">
        <v>120</v>
      </c>
      <c r="D856" s="612">
        <v>6</v>
      </c>
      <c r="E856" s="362"/>
      <c r="F856" s="631" t="str">
        <f t="shared" si="116"/>
        <v>INCLUDED</v>
      </c>
    </row>
    <row r="857" spans="1:6" customFormat="1">
      <c r="A857" s="2" t="s">
        <v>130</v>
      </c>
      <c r="B857" s="1" t="s">
        <v>4</v>
      </c>
      <c r="C857" s="22" t="s">
        <v>120</v>
      </c>
      <c r="D857" s="612">
        <v>2</v>
      </c>
      <c r="E857" s="362"/>
      <c r="F857" s="631" t="str">
        <f t="shared" si="116"/>
        <v>INCLUDED</v>
      </c>
    </row>
    <row r="858" spans="1:6" customFormat="1">
      <c r="A858" s="2"/>
      <c r="B858" s="1"/>
      <c r="C858" s="22"/>
      <c r="D858" s="612"/>
      <c r="E858" s="25"/>
      <c r="F858" s="25"/>
    </row>
    <row r="859" spans="1:6" customFormat="1">
      <c r="A859" s="2" t="s">
        <v>139</v>
      </c>
      <c r="B859" s="36" t="s">
        <v>156</v>
      </c>
      <c r="C859" s="2"/>
      <c r="D859" s="612"/>
      <c r="E859" s="25"/>
      <c r="F859" s="25"/>
    </row>
    <row r="860" spans="1:6" customFormat="1">
      <c r="A860" s="2" t="s">
        <v>118</v>
      </c>
      <c r="B860" s="1" t="s">
        <v>47</v>
      </c>
      <c r="C860" s="22" t="s">
        <v>120</v>
      </c>
      <c r="D860" s="667">
        <v>4</v>
      </c>
      <c r="E860" s="362"/>
      <c r="F860" s="631" t="str">
        <f t="shared" ref="F860:F869" si="117">IF(ISBLANK(C860),"", IF(E860=0, "INCLUDED", IF(ISERROR(D860*E860), E860, D860*E860)))</f>
        <v>INCLUDED</v>
      </c>
    </row>
    <row r="861" spans="1:6" customFormat="1">
      <c r="A861" s="2" t="s">
        <v>121</v>
      </c>
      <c r="B861" s="1" t="s">
        <v>48</v>
      </c>
      <c r="C861" s="22" t="s">
        <v>120</v>
      </c>
      <c r="D861" s="667">
        <v>10</v>
      </c>
      <c r="E861" s="362"/>
      <c r="F861" s="631" t="str">
        <f t="shared" si="117"/>
        <v>INCLUDED</v>
      </c>
    </row>
    <row r="862" spans="1:6" customFormat="1">
      <c r="A862" s="2" t="s">
        <v>84</v>
      </c>
      <c r="B862" s="1" t="s">
        <v>93</v>
      </c>
      <c r="C862" s="22" t="s">
        <v>120</v>
      </c>
      <c r="D862" s="667">
        <v>6</v>
      </c>
      <c r="E862" s="362"/>
      <c r="F862" s="631" t="str">
        <f t="shared" si="117"/>
        <v>INCLUDED</v>
      </c>
    </row>
    <row r="863" spans="1:6" customFormat="1">
      <c r="A863" s="2" t="s">
        <v>38</v>
      </c>
      <c r="B863" s="1" t="s">
        <v>2</v>
      </c>
      <c r="C863" s="22" t="s">
        <v>120</v>
      </c>
      <c r="D863" s="667">
        <v>6</v>
      </c>
      <c r="E863" s="362"/>
      <c r="F863" s="631" t="str">
        <f t="shared" si="117"/>
        <v>INCLUDED</v>
      </c>
    </row>
    <row r="864" spans="1:6" customFormat="1">
      <c r="A864" s="2" t="s">
        <v>125</v>
      </c>
      <c r="B864" s="1" t="s">
        <v>3</v>
      </c>
      <c r="C864" s="22" t="s">
        <v>120</v>
      </c>
      <c r="D864" s="667">
        <v>6</v>
      </c>
      <c r="E864" s="362"/>
      <c r="F864" s="631" t="str">
        <f t="shared" si="117"/>
        <v>INCLUDED</v>
      </c>
    </row>
    <row r="865" spans="1:6" customFormat="1">
      <c r="A865" s="2" t="s">
        <v>130</v>
      </c>
      <c r="B865" s="1" t="s">
        <v>6</v>
      </c>
      <c r="C865" s="22" t="s">
        <v>120</v>
      </c>
      <c r="D865" s="667">
        <v>2</v>
      </c>
      <c r="E865" s="362"/>
      <c r="F865" s="631" t="str">
        <f t="shared" si="117"/>
        <v>INCLUDED</v>
      </c>
    </row>
    <row r="866" spans="1:6" customFormat="1">
      <c r="A866" s="2" t="s">
        <v>132</v>
      </c>
      <c r="B866" s="1" t="s">
        <v>5</v>
      </c>
      <c r="C866" s="22" t="s">
        <v>120</v>
      </c>
      <c r="D866" s="667">
        <v>6</v>
      </c>
      <c r="E866" s="362"/>
      <c r="F866" s="631" t="str">
        <f t="shared" si="117"/>
        <v>INCLUDED</v>
      </c>
    </row>
    <row r="867" spans="1:6" customFormat="1">
      <c r="A867" s="2" t="s">
        <v>150</v>
      </c>
      <c r="B867" s="1" t="s">
        <v>4</v>
      </c>
      <c r="C867" s="22" t="s">
        <v>120</v>
      </c>
      <c r="D867" s="667">
        <v>6</v>
      </c>
      <c r="E867" s="362"/>
      <c r="F867" s="631" t="str">
        <f t="shared" si="117"/>
        <v>INCLUDED</v>
      </c>
    </row>
    <row r="868" spans="1:6" customFormat="1">
      <c r="A868" s="2" t="s">
        <v>151</v>
      </c>
      <c r="B868" s="1" t="s">
        <v>7</v>
      </c>
      <c r="C868" s="22" t="s">
        <v>120</v>
      </c>
      <c r="D868" s="667">
        <v>4</v>
      </c>
      <c r="E868" s="362"/>
      <c r="F868" s="631" t="str">
        <f t="shared" si="117"/>
        <v>INCLUDED</v>
      </c>
    </row>
    <row r="869" spans="1:6" customFormat="1">
      <c r="A869" s="2" t="s">
        <v>152</v>
      </c>
      <c r="B869" s="1" t="s">
        <v>8</v>
      </c>
      <c r="C869" s="22" t="s">
        <v>120</v>
      </c>
      <c r="D869" s="667">
        <v>4</v>
      </c>
      <c r="E869" s="362"/>
      <c r="F869" s="631" t="str">
        <f t="shared" si="117"/>
        <v>INCLUDED</v>
      </c>
    </row>
    <row r="870" spans="1:6" customFormat="1">
      <c r="A870" s="2"/>
      <c r="B870" s="1"/>
      <c r="C870" s="22"/>
      <c r="D870" s="612"/>
      <c r="E870" s="25"/>
      <c r="F870" s="25"/>
    </row>
    <row r="871" spans="1:6" customFormat="1">
      <c r="A871" s="2" t="s">
        <v>157</v>
      </c>
      <c r="B871" s="36" t="s">
        <v>158</v>
      </c>
      <c r="C871" s="2"/>
      <c r="D871" s="612"/>
      <c r="E871" s="25"/>
      <c r="F871" s="25"/>
    </row>
    <row r="872" spans="1:6" customFormat="1">
      <c r="A872" s="2" t="s">
        <v>118</v>
      </c>
      <c r="B872" s="1" t="s">
        <v>48</v>
      </c>
      <c r="C872" s="22" t="s">
        <v>120</v>
      </c>
      <c r="D872" s="612">
        <v>10</v>
      </c>
      <c r="E872" s="362"/>
      <c r="F872" s="631" t="str">
        <f t="shared" ref="F872:F879" si="118">IF(ISBLANK(C872),"", IF(E872=0, "INCLUDED", IF(ISERROR(D872*E872), E872, D872*E872)))</f>
        <v>INCLUDED</v>
      </c>
    </row>
    <row r="873" spans="1:6" customFormat="1">
      <c r="A873" s="2" t="s">
        <v>121</v>
      </c>
      <c r="B873" s="1" t="s">
        <v>93</v>
      </c>
      <c r="C873" s="22" t="s">
        <v>120</v>
      </c>
      <c r="D873" s="612">
        <v>2</v>
      </c>
      <c r="E873" s="362"/>
      <c r="F873" s="631" t="str">
        <f t="shared" si="118"/>
        <v>INCLUDED</v>
      </c>
    </row>
    <row r="874" spans="1:6" customFormat="1">
      <c r="A874" s="2" t="s">
        <v>84</v>
      </c>
      <c r="B874" s="1" t="s">
        <v>2</v>
      </c>
      <c r="C874" s="22" t="s">
        <v>120</v>
      </c>
      <c r="D874" s="612">
        <v>10</v>
      </c>
      <c r="E874" s="362"/>
      <c r="F874" s="631" t="str">
        <f t="shared" si="118"/>
        <v>INCLUDED</v>
      </c>
    </row>
    <row r="875" spans="1:6" customFormat="1">
      <c r="A875" s="2" t="s">
        <v>38</v>
      </c>
      <c r="B875" s="1" t="s">
        <v>3</v>
      </c>
      <c r="C875" s="22" t="s">
        <v>120</v>
      </c>
      <c r="D875" s="612">
        <v>6</v>
      </c>
      <c r="E875" s="362"/>
      <c r="F875" s="631" t="str">
        <f t="shared" si="118"/>
        <v>INCLUDED</v>
      </c>
    </row>
    <row r="876" spans="1:6" customFormat="1">
      <c r="A876" s="2" t="s">
        <v>125</v>
      </c>
      <c r="B876" s="1" t="s">
        <v>6</v>
      </c>
      <c r="C876" s="22" t="s">
        <v>120</v>
      </c>
      <c r="D876" s="612">
        <v>6</v>
      </c>
      <c r="E876" s="362"/>
      <c r="F876" s="631" t="str">
        <f t="shared" si="118"/>
        <v>INCLUDED</v>
      </c>
    </row>
    <row r="877" spans="1:6" customFormat="1">
      <c r="A877" s="2" t="s">
        <v>130</v>
      </c>
      <c r="B877" s="1" t="s">
        <v>5</v>
      </c>
      <c r="C877" s="22" t="s">
        <v>120</v>
      </c>
      <c r="D877" s="667">
        <v>2</v>
      </c>
      <c r="E877" s="362"/>
      <c r="F877" s="631" t="str">
        <f t="shared" si="118"/>
        <v>INCLUDED</v>
      </c>
    </row>
    <row r="878" spans="1:6" customFormat="1">
      <c r="A878" s="2" t="s">
        <v>132</v>
      </c>
      <c r="B878" s="1" t="s">
        <v>4</v>
      </c>
      <c r="C878" s="22" t="s">
        <v>120</v>
      </c>
      <c r="D878" s="612">
        <v>6</v>
      </c>
      <c r="E878" s="362"/>
      <c r="F878" s="631" t="str">
        <f t="shared" si="118"/>
        <v>INCLUDED</v>
      </c>
    </row>
    <row r="879" spans="1:6" customFormat="1">
      <c r="A879" s="2" t="s">
        <v>150</v>
      </c>
      <c r="B879" s="1" t="s">
        <v>7</v>
      </c>
      <c r="C879" s="22" t="s">
        <v>120</v>
      </c>
      <c r="D879" s="612">
        <v>8</v>
      </c>
      <c r="E879" s="362"/>
      <c r="F879" s="631" t="str">
        <f t="shared" si="118"/>
        <v>INCLUDED</v>
      </c>
    </row>
    <row r="880" spans="1:6" customFormat="1">
      <c r="A880" s="2"/>
      <c r="B880" s="1"/>
      <c r="C880" s="22"/>
      <c r="D880" s="612"/>
      <c r="E880" s="25"/>
      <c r="F880" s="25"/>
    </row>
    <row r="881" spans="1:6" customFormat="1">
      <c r="A881" s="2" t="s">
        <v>159</v>
      </c>
      <c r="B881" s="36" t="s">
        <v>160</v>
      </c>
      <c r="C881" s="2"/>
      <c r="D881" s="612"/>
      <c r="E881" s="25"/>
      <c r="F881" s="25"/>
    </row>
    <row r="882" spans="1:6" customFormat="1">
      <c r="A882" s="2" t="s">
        <v>118</v>
      </c>
      <c r="B882" s="1" t="s">
        <v>47</v>
      </c>
      <c r="C882" s="22" t="s">
        <v>120</v>
      </c>
      <c r="D882" s="612">
        <v>8</v>
      </c>
      <c r="E882" s="362"/>
      <c r="F882" s="631" t="str">
        <f t="shared" ref="F882:F891" si="119">IF(ISBLANK(C882),"", IF(E882=0, "INCLUDED", IF(ISERROR(D882*E882), E882, D882*E882)))</f>
        <v>INCLUDED</v>
      </c>
    </row>
    <row r="883" spans="1:6" customFormat="1">
      <c r="A883" s="2" t="s">
        <v>121</v>
      </c>
      <c r="B883" s="1" t="s">
        <v>48</v>
      </c>
      <c r="C883" s="22" t="s">
        <v>120</v>
      </c>
      <c r="D883" s="612">
        <v>6</v>
      </c>
      <c r="E883" s="362"/>
      <c r="F883" s="631" t="str">
        <f t="shared" si="119"/>
        <v>INCLUDED</v>
      </c>
    </row>
    <row r="884" spans="1:6" customFormat="1">
      <c r="A884" s="2" t="s">
        <v>84</v>
      </c>
      <c r="B884" s="1" t="s">
        <v>93</v>
      </c>
      <c r="C884" s="22" t="s">
        <v>120</v>
      </c>
      <c r="D884" s="612">
        <v>6</v>
      </c>
      <c r="E884" s="362"/>
      <c r="F884" s="631" t="str">
        <f t="shared" si="119"/>
        <v>INCLUDED</v>
      </c>
    </row>
    <row r="885" spans="1:6" customFormat="1">
      <c r="A885" s="2" t="s">
        <v>38</v>
      </c>
      <c r="B885" s="1" t="s">
        <v>2</v>
      </c>
      <c r="C885" s="22" t="s">
        <v>120</v>
      </c>
      <c r="D885" s="612">
        <v>6</v>
      </c>
      <c r="E885" s="362"/>
      <c r="F885" s="631" t="str">
        <f t="shared" si="119"/>
        <v>INCLUDED</v>
      </c>
    </row>
    <row r="886" spans="1:6" customFormat="1">
      <c r="A886" s="2" t="s">
        <v>125</v>
      </c>
      <c r="B886" s="1" t="s">
        <v>3</v>
      </c>
      <c r="C886" s="22" t="s">
        <v>120</v>
      </c>
      <c r="D886" s="612">
        <v>6</v>
      </c>
      <c r="E886" s="362"/>
      <c r="F886" s="631" t="str">
        <f t="shared" si="119"/>
        <v>INCLUDED</v>
      </c>
    </row>
    <row r="887" spans="1:6" customFormat="1">
      <c r="A887" s="2" t="s">
        <v>130</v>
      </c>
      <c r="B887" s="1" t="s">
        <v>6</v>
      </c>
      <c r="C887" s="22" t="s">
        <v>120</v>
      </c>
      <c r="D887" s="612">
        <v>2</v>
      </c>
      <c r="E887" s="362"/>
      <c r="F887" s="631" t="str">
        <f t="shared" si="119"/>
        <v>INCLUDED</v>
      </c>
    </row>
    <row r="888" spans="1:6" customFormat="1">
      <c r="A888" s="2" t="s">
        <v>132</v>
      </c>
      <c r="B888" s="1" t="s">
        <v>5</v>
      </c>
      <c r="C888" s="22" t="s">
        <v>120</v>
      </c>
      <c r="D888" s="667">
        <v>6</v>
      </c>
      <c r="E888" s="362"/>
      <c r="F888" s="631" t="str">
        <f t="shared" si="119"/>
        <v>INCLUDED</v>
      </c>
    </row>
    <row r="889" spans="1:6" customFormat="1">
      <c r="A889" s="2" t="s">
        <v>150</v>
      </c>
      <c r="B889" s="1" t="s">
        <v>4</v>
      </c>
      <c r="C889" s="22" t="s">
        <v>120</v>
      </c>
      <c r="D889" s="612">
        <v>2</v>
      </c>
      <c r="E889" s="362"/>
      <c r="F889" s="631" t="str">
        <f t="shared" si="119"/>
        <v>INCLUDED</v>
      </c>
    </row>
    <row r="890" spans="1:6" customFormat="1">
      <c r="A890" s="2" t="s">
        <v>151</v>
      </c>
      <c r="B890" s="1" t="s">
        <v>7</v>
      </c>
      <c r="C890" s="22" t="s">
        <v>120</v>
      </c>
      <c r="D890" s="612">
        <v>4</v>
      </c>
      <c r="E890" s="362"/>
      <c r="F890" s="631" t="str">
        <f t="shared" si="119"/>
        <v>INCLUDED</v>
      </c>
    </row>
    <row r="891" spans="1:6" customFormat="1">
      <c r="A891" s="2" t="s">
        <v>152</v>
      </c>
      <c r="B891" s="1" t="s">
        <v>8</v>
      </c>
      <c r="C891" s="22" t="s">
        <v>120</v>
      </c>
      <c r="D891" s="612">
        <v>8</v>
      </c>
      <c r="E891" s="362"/>
      <c r="F891" s="631" t="str">
        <f t="shared" si="119"/>
        <v>INCLUDED</v>
      </c>
    </row>
    <row r="892" spans="1:6" s="15" customFormat="1">
      <c r="A892" s="45"/>
      <c r="B892" s="32"/>
      <c r="C892" s="33"/>
      <c r="D892" s="617"/>
      <c r="E892" s="623"/>
      <c r="F892" s="623"/>
    </row>
    <row r="893" spans="1:6" customFormat="1">
      <c r="A893" s="2" t="s">
        <v>161</v>
      </c>
      <c r="B893" s="36" t="s">
        <v>162</v>
      </c>
      <c r="C893" s="2"/>
      <c r="D893" s="612"/>
      <c r="E893" s="25"/>
      <c r="F893" s="25"/>
    </row>
    <row r="894" spans="1:6" customFormat="1">
      <c r="A894" s="2" t="s">
        <v>118</v>
      </c>
      <c r="B894" s="1" t="s">
        <v>48</v>
      </c>
      <c r="C894" s="22" t="s">
        <v>120</v>
      </c>
      <c r="D894" s="612">
        <v>6</v>
      </c>
      <c r="E894" s="362"/>
      <c r="F894" s="631" t="str">
        <f t="shared" ref="F894:F900" si="120">IF(ISBLANK(C894),"", IF(E894=0, "INCLUDED", IF(ISERROR(D894*E894), E894, D894*E894)))</f>
        <v>INCLUDED</v>
      </c>
    </row>
    <row r="895" spans="1:6" customFormat="1">
      <c r="A895" s="2" t="s">
        <v>121</v>
      </c>
      <c r="B895" s="1" t="s">
        <v>2</v>
      </c>
      <c r="C895" s="22" t="s">
        <v>120</v>
      </c>
      <c r="D895" s="612">
        <v>2</v>
      </c>
      <c r="E895" s="362"/>
      <c r="F895" s="631" t="str">
        <f t="shared" si="120"/>
        <v>INCLUDED</v>
      </c>
    </row>
    <row r="896" spans="1:6" customFormat="1">
      <c r="A896" s="2" t="s">
        <v>84</v>
      </c>
      <c r="B896" s="1" t="s">
        <v>3</v>
      </c>
      <c r="C896" s="22" t="s">
        <v>120</v>
      </c>
      <c r="D896" s="612">
        <v>2</v>
      </c>
      <c r="E896" s="362"/>
      <c r="F896" s="631" t="str">
        <f t="shared" si="120"/>
        <v>INCLUDED</v>
      </c>
    </row>
    <row r="897" spans="1:6" customFormat="1">
      <c r="A897" s="2" t="s">
        <v>38</v>
      </c>
      <c r="B897" s="1" t="s">
        <v>6</v>
      </c>
      <c r="C897" s="22" t="s">
        <v>120</v>
      </c>
      <c r="D897" s="612">
        <v>2</v>
      </c>
      <c r="E897" s="362"/>
      <c r="F897" s="631" t="str">
        <f t="shared" si="120"/>
        <v>INCLUDED</v>
      </c>
    </row>
    <row r="898" spans="1:6" customFormat="1">
      <c r="A898" s="2" t="s">
        <v>125</v>
      </c>
      <c r="B898" s="1" t="s">
        <v>5</v>
      </c>
      <c r="C898" s="22" t="s">
        <v>120</v>
      </c>
      <c r="D898" s="667">
        <v>2</v>
      </c>
      <c r="E898" s="362"/>
      <c r="F898" s="631" t="str">
        <f t="shared" si="120"/>
        <v>INCLUDED</v>
      </c>
    </row>
    <row r="899" spans="1:6" customFormat="1">
      <c r="A899" s="2" t="s">
        <v>130</v>
      </c>
      <c r="B899" s="1" t="s">
        <v>4</v>
      </c>
      <c r="C899" s="22" t="s">
        <v>120</v>
      </c>
      <c r="D899" s="667">
        <v>2</v>
      </c>
      <c r="E899" s="362"/>
      <c r="F899" s="631" t="str">
        <f t="shared" si="120"/>
        <v>INCLUDED</v>
      </c>
    </row>
    <row r="900" spans="1:6" customFormat="1">
      <c r="A900" s="2" t="s">
        <v>132</v>
      </c>
      <c r="B900" s="1" t="s">
        <v>7</v>
      </c>
      <c r="C900" s="22" t="s">
        <v>120</v>
      </c>
      <c r="D900" s="612">
        <v>4</v>
      </c>
      <c r="E900" s="362"/>
      <c r="F900" s="631" t="str">
        <f t="shared" si="120"/>
        <v>INCLUDED</v>
      </c>
    </row>
    <row r="901" spans="1:6" customFormat="1">
      <c r="A901" s="2"/>
      <c r="B901" s="1"/>
      <c r="C901" s="22"/>
      <c r="D901" s="612"/>
      <c r="E901" s="25"/>
      <c r="F901" s="25"/>
    </row>
    <row r="902" spans="1:6" customFormat="1">
      <c r="A902" s="2" t="s">
        <v>118</v>
      </c>
      <c r="B902" s="36" t="s">
        <v>163</v>
      </c>
      <c r="C902" s="2"/>
      <c r="D902" s="612"/>
      <c r="E902" s="25"/>
      <c r="F902" s="25"/>
    </row>
    <row r="903" spans="1:6" customFormat="1">
      <c r="A903" s="2" t="s">
        <v>63</v>
      </c>
      <c r="B903" s="1" t="s">
        <v>48</v>
      </c>
      <c r="C903" s="22" t="s">
        <v>120</v>
      </c>
      <c r="D903" s="612">
        <v>4</v>
      </c>
      <c r="E903" s="362"/>
      <c r="F903" s="631" t="str">
        <f t="shared" ref="F903:F904" si="121">IF(ISBLANK(C903),"", IF(E903=0, "INCLUDED", IF(ISERROR(D903*E903), E903, D903*E903)))</f>
        <v>INCLUDED</v>
      </c>
    </row>
    <row r="904" spans="1:6" customFormat="1">
      <c r="A904" s="2" t="s">
        <v>42</v>
      </c>
      <c r="B904" s="1" t="s">
        <v>2</v>
      </c>
      <c r="C904" s="22" t="s">
        <v>120</v>
      </c>
      <c r="D904" s="612">
        <v>4</v>
      </c>
      <c r="E904" s="362"/>
      <c r="F904" s="631" t="str">
        <f t="shared" si="121"/>
        <v>INCLUDED</v>
      </c>
    </row>
    <row r="905" spans="1:6" customFormat="1">
      <c r="A905" s="2"/>
      <c r="B905" s="1"/>
      <c r="C905" s="22"/>
      <c r="D905" s="612"/>
      <c r="E905" s="25"/>
      <c r="F905" s="25"/>
    </row>
    <row r="906" spans="1:6" customFormat="1">
      <c r="A906" s="2" t="s">
        <v>159</v>
      </c>
      <c r="B906" s="36" t="s">
        <v>184</v>
      </c>
      <c r="C906" s="2"/>
      <c r="D906" s="612"/>
      <c r="E906" s="25"/>
      <c r="F906" s="25"/>
    </row>
    <row r="907" spans="1:6" customFormat="1">
      <c r="A907" s="2" t="s">
        <v>118</v>
      </c>
      <c r="B907" s="1" t="s">
        <v>48</v>
      </c>
      <c r="C907" s="22" t="s">
        <v>120</v>
      </c>
      <c r="D907" s="612">
        <v>4</v>
      </c>
      <c r="E907" s="362"/>
      <c r="F907" s="631" t="str">
        <f t="shared" ref="F907:F910" si="122">IF(ISBLANK(C907),"", IF(E907=0, "INCLUDED", IF(ISERROR(D907*E907), E907, D907*E907)))</f>
        <v>INCLUDED</v>
      </c>
    </row>
    <row r="908" spans="1:6" customFormat="1">
      <c r="A908" s="2" t="s">
        <v>121</v>
      </c>
      <c r="B908" s="1" t="s">
        <v>2</v>
      </c>
      <c r="C908" s="22" t="s">
        <v>120</v>
      </c>
      <c r="D908" s="612">
        <v>4</v>
      </c>
      <c r="E908" s="362"/>
      <c r="F908" s="631" t="str">
        <f t="shared" si="122"/>
        <v>INCLUDED</v>
      </c>
    </row>
    <row r="909" spans="1:6" customFormat="1">
      <c r="A909" s="2" t="s">
        <v>84</v>
      </c>
      <c r="B909" s="1" t="s">
        <v>6</v>
      </c>
      <c r="C909" s="22" t="s">
        <v>120</v>
      </c>
      <c r="D909" s="612">
        <v>4</v>
      </c>
      <c r="E909" s="362"/>
      <c r="F909" s="631" t="str">
        <f t="shared" si="122"/>
        <v>INCLUDED</v>
      </c>
    </row>
    <row r="910" spans="1:6" customFormat="1">
      <c r="A910" s="2" t="s">
        <v>38</v>
      </c>
      <c r="B910" s="1" t="s">
        <v>4</v>
      </c>
      <c r="C910" s="22" t="s">
        <v>120</v>
      </c>
      <c r="D910" s="612">
        <v>4</v>
      </c>
      <c r="E910" s="362"/>
      <c r="F910" s="631" t="str">
        <f t="shared" si="122"/>
        <v>INCLUDED</v>
      </c>
    </row>
    <row r="911" spans="1:6" customFormat="1">
      <c r="A911" s="2"/>
      <c r="B911" s="1"/>
      <c r="C911" s="22"/>
      <c r="D911" s="612"/>
      <c r="E911" s="25"/>
      <c r="F911" s="25"/>
    </row>
    <row r="912" spans="1:6" customFormat="1">
      <c r="A912" s="60" t="s">
        <v>288</v>
      </c>
      <c r="B912" s="35" t="s">
        <v>168</v>
      </c>
      <c r="C912" s="22"/>
      <c r="D912" s="612"/>
      <c r="E912" s="25"/>
      <c r="F912" s="25"/>
    </row>
    <row r="913" spans="1:6" customFormat="1">
      <c r="A913" s="2" t="s">
        <v>113</v>
      </c>
      <c r="B913" s="36" t="s">
        <v>164</v>
      </c>
      <c r="C913" s="22"/>
      <c r="D913" s="612"/>
      <c r="E913" s="25"/>
      <c r="F913" s="25"/>
    </row>
    <row r="914" spans="1:6" customFormat="1">
      <c r="A914" s="2" t="s">
        <v>118</v>
      </c>
      <c r="B914" s="1" t="s">
        <v>48</v>
      </c>
      <c r="C914" s="22" t="s">
        <v>120</v>
      </c>
      <c r="D914" s="612">
        <v>4</v>
      </c>
      <c r="E914" s="362"/>
      <c r="F914" s="631" t="str">
        <f t="shared" ref="F914:F918" si="123">IF(ISBLANK(C914),"", IF(E914=0, "INCLUDED", IF(ISERROR(D914*E914), E914, D914*E914)))</f>
        <v>INCLUDED</v>
      </c>
    </row>
    <row r="915" spans="1:6" customFormat="1">
      <c r="A915" s="2" t="s">
        <v>121</v>
      </c>
      <c r="B915" s="1" t="s">
        <v>2</v>
      </c>
      <c r="C915" s="22" t="s">
        <v>120</v>
      </c>
      <c r="D915" s="612">
        <v>4</v>
      </c>
      <c r="E915" s="362"/>
      <c r="F915" s="631" t="str">
        <f t="shared" si="123"/>
        <v>INCLUDED</v>
      </c>
    </row>
    <row r="916" spans="1:6" customFormat="1">
      <c r="A916" s="2" t="s">
        <v>84</v>
      </c>
      <c r="B916" s="1" t="s">
        <v>3</v>
      </c>
      <c r="C916" s="22" t="s">
        <v>120</v>
      </c>
      <c r="D916" s="612">
        <v>4</v>
      </c>
      <c r="E916" s="362"/>
      <c r="F916" s="631" t="str">
        <f t="shared" si="123"/>
        <v>INCLUDED</v>
      </c>
    </row>
    <row r="917" spans="1:6" customFormat="1">
      <c r="A917" s="2" t="s">
        <v>38</v>
      </c>
      <c r="B917" s="1" t="s">
        <v>5</v>
      </c>
      <c r="C917" s="22" t="s">
        <v>120</v>
      </c>
      <c r="D917" s="612">
        <v>4</v>
      </c>
      <c r="E917" s="362"/>
      <c r="F917" s="631" t="str">
        <f t="shared" si="123"/>
        <v>INCLUDED</v>
      </c>
    </row>
    <row r="918" spans="1:6" customFormat="1">
      <c r="A918" s="2" t="s">
        <v>125</v>
      </c>
      <c r="B918" s="1" t="s">
        <v>4</v>
      </c>
      <c r="C918" s="22" t="s">
        <v>120</v>
      </c>
      <c r="D918" s="612">
        <v>4</v>
      </c>
      <c r="E918" s="362"/>
      <c r="F918" s="631" t="str">
        <f t="shared" si="123"/>
        <v>INCLUDED</v>
      </c>
    </row>
    <row r="919" spans="1:6" customFormat="1">
      <c r="A919" s="2"/>
      <c r="B919" s="37"/>
      <c r="C919" s="22"/>
      <c r="D919" s="612"/>
      <c r="E919" s="25"/>
      <c r="F919" s="25"/>
    </row>
    <row r="920" spans="1:6" customFormat="1">
      <c r="A920" s="2" t="s">
        <v>114</v>
      </c>
      <c r="B920" s="36" t="s">
        <v>165</v>
      </c>
      <c r="C920" s="22"/>
      <c r="D920" s="612"/>
      <c r="E920" s="25"/>
      <c r="F920" s="25"/>
    </row>
    <row r="921" spans="1:6" customFormat="1">
      <c r="A921" s="2" t="s">
        <v>118</v>
      </c>
      <c r="B921" s="1" t="s">
        <v>48</v>
      </c>
      <c r="C921" s="22" t="s">
        <v>120</v>
      </c>
      <c r="D921" s="612">
        <v>8</v>
      </c>
      <c r="E921" s="362"/>
      <c r="F921" s="631" t="str">
        <f t="shared" ref="F921:F926" si="124">IF(ISBLANK(C921),"", IF(E921=0, "INCLUDED", IF(ISERROR(D921*E921), E921, D921*E921)))</f>
        <v>INCLUDED</v>
      </c>
    </row>
    <row r="922" spans="1:6" customFormat="1">
      <c r="A922" s="2" t="s">
        <v>121</v>
      </c>
      <c r="B922" s="1" t="s">
        <v>93</v>
      </c>
      <c r="C922" s="22" t="s">
        <v>120</v>
      </c>
      <c r="D922" s="612">
        <v>4</v>
      </c>
      <c r="E922" s="362"/>
      <c r="F922" s="631" t="str">
        <f t="shared" si="124"/>
        <v>INCLUDED</v>
      </c>
    </row>
    <row r="923" spans="1:6" customFormat="1">
      <c r="A923" s="2" t="s">
        <v>84</v>
      </c>
      <c r="B923" s="1" t="s">
        <v>2</v>
      </c>
      <c r="C923" s="22" t="s">
        <v>120</v>
      </c>
      <c r="D923" s="612">
        <v>8</v>
      </c>
      <c r="E923" s="362"/>
      <c r="F923" s="631" t="str">
        <f t="shared" si="124"/>
        <v>INCLUDED</v>
      </c>
    </row>
    <row r="924" spans="1:6" customFormat="1">
      <c r="A924" s="2" t="s">
        <v>38</v>
      </c>
      <c r="B924" s="1" t="s">
        <v>3</v>
      </c>
      <c r="C924" s="22" t="s">
        <v>120</v>
      </c>
      <c r="D924" s="612">
        <v>4</v>
      </c>
      <c r="E924" s="362"/>
      <c r="F924" s="631" t="str">
        <f t="shared" si="124"/>
        <v>INCLUDED</v>
      </c>
    </row>
    <row r="925" spans="1:6" customFormat="1">
      <c r="A925" s="2" t="s">
        <v>125</v>
      </c>
      <c r="B925" s="1" t="s">
        <v>5</v>
      </c>
      <c r="C925" s="22" t="s">
        <v>120</v>
      </c>
      <c r="D925" s="612">
        <v>4</v>
      </c>
      <c r="E925" s="362"/>
      <c r="F925" s="631" t="str">
        <f t="shared" si="124"/>
        <v>INCLUDED</v>
      </c>
    </row>
    <row r="926" spans="1:6" customFormat="1">
      <c r="A926" s="2" t="s">
        <v>130</v>
      </c>
      <c r="B926" s="1" t="s">
        <v>4</v>
      </c>
      <c r="C926" s="22" t="s">
        <v>120</v>
      </c>
      <c r="D926" s="612">
        <v>4</v>
      </c>
      <c r="E926" s="362"/>
      <c r="F926" s="631" t="str">
        <f t="shared" si="124"/>
        <v>INCLUDED</v>
      </c>
    </row>
    <row r="927" spans="1:6" customFormat="1">
      <c r="A927" s="2"/>
      <c r="B927" s="1"/>
      <c r="C927" s="22"/>
      <c r="D927" s="612"/>
      <c r="E927" s="25"/>
      <c r="F927" s="25"/>
    </row>
    <row r="928" spans="1:6" customFormat="1">
      <c r="A928" s="2" t="s">
        <v>115</v>
      </c>
      <c r="B928" s="36" t="s">
        <v>166</v>
      </c>
      <c r="C928" s="22"/>
      <c r="D928" s="612"/>
      <c r="E928" s="25"/>
      <c r="F928" s="25"/>
    </row>
    <row r="929" spans="1:6" customFormat="1">
      <c r="A929" s="2" t="s">
        <v>118</v>
      </c>
      <c r="B929" s="1" t="s">
        <v>48</v>
      </c>
      <c r="C929" s="22" t="s">
        <v>120</v>
      </c>
      <c r="D929" s="612">
        <v>8</v>
      </c>
      <c r="E929" s="362"/>
      <c r="F929" s="631" t="str">
        <f t="shared" ref="F929:F933" si="125">IF(ISBLANK(C929),"", IF(E929=0, "INCLUDED", IF(ISERROR(D929*E929), E929, D929*E929)))</f>
        <v>INCLUDED</v>
      </c>
    </row>
    <row r="930" spans="1:6" customFormat="1">
      <c r="A930" s="2" t="s">
        <v>121</v>
      </c>
      <c r="B930" s="1" t="s">
        <v>93</v>
      </c>
      <c r="C930" s="22" t="s">
        <v>120</v>
      </c>
      <c r="D930" s="612">
        <v>4</v>
      </c>
      <c r="E930" s="362"/>
      <c r="F930" s="631" t="str">
        <f t="shared" si="125"/>
        <v>INCLUDED</v>
      </c>
    </row>
    <row r="931" spans="1:6" customFormat="1">
      <c r="A931" s="2" t="s">
        <v>84</v>
      </c>
      <c r="B931" s="1" t="s">
        <v>2</v>
      </c>
      <c r="C931" s="22" t="s">
        <v>120</v>
      </c>
      <c r="D931" s="612">
        <v>8</v>
      </c>
      <c r="E931" s="362"/>
      <c r="F931" s="631" t="str">
        <f t="shared" si="125"/>
        <v>INCLUDED</v>
      </c>
    </row>
    <row r="932" spans="1:6" customFormat="1">
      <c r="A932" s="2" t="s">
        <v>38</v>
      </c>
      <c r="B932" s="1" t="s">
        <v>3</v>
      </c>
      <c r="C932" s="22" t="s">
        <v>120</v>
      </c>
      <c r="D932" s="612">
        <v>4</v>
      </c>
      <c r="E932" s="362"/>
      <c r="F932" s="631" t="str">
        <f t="shared" si="125"/>
        <v>INCLUDED</v>
      </c>
    </row>
    <row r="933" spans="1:6" customFormat="1">
      <c r="A933" s="2" t="s">
        <v>125</v>
      </c>
      <c r="B933" s="1" t="s">
        <v>5</v>
      </c>
      <c r="C933" s="22" t="s">
        <v>120</v>
      </c>
      <c r="D933" s="612">
        <v>8</v>
      </c>
      <c r="E933" s="362"/>
      <c r="F933" s="631" t="str">
        <f t="shared" si="125"/>
        <v>INCLUDED</v>
      </c>
    </row>
    <row r="934" spans="1:6" customFormat="1">
      <c r="A934" s="2"/>
      <c r="B934" s="1"/>
      <c r="C934" s="22"/>
      <c r="D934" s="612"/>
      <c r="E934" s="25"/>
      <c r="F934" s="25"/>
    </row>
    <row r="935" spans="1:6" customFormat="1" ht="57.6">
      <c r="A935" s="233" t="s">
        <v>289</v>
      </c>
      <c r="B935" s="234" t="s">
        <v>893</v>
      </c>
      <c r="C935" s="235"/>
      <c r="D935" s="668"/>
      <c r="E935" s="25"/>
      <c r="F935" s="25"/>
    </row>
    <row r="936" spans="1:6" customFormat="1">
      <c r="A936" s="236" t="s">
        <v>113</v>
      </c>
      <c r="B936" s="237" t="s">
        <v>894</v>
      </c>
      <c r="C936" s="238" t="s">
        <v>14</v>
      </c>
      <c r="D936" s="669">
        <v>10</v>
      </c>
      <c r="E936" s="362"/>
      <c r="F936" s="631" t="str">
        <f t="shared" ref="F936:F944" si="126">IF(ISBLANK(C936),"", IF(E936=0, "INCLUDED", IF(ISERROR(D936*E936), E936, D936*E936)))</f>
        <v>INCLUDED</v>
      </c>
    </row>
    <row r="937" spans="1:6" customFormat="1">
      <c r="A937" s="236" t="s">
        <v>114</v>
      </c>
      <c r="B937" s="237" t="s">
        <v>895</v>
      </c>
      <c r="C937" s="238" t="s">
        <v>14</v>
      </c>
      <c r="D937" s="669">
        <v>4</v>
      </c>
      <c r="E937" s="362"/>
      <c r="F937" s="631" t="str">
        <f t="shared" si="126"/>
        <v>INCLUDED</v>
      </c>
    </row>
    <row r="938" spans="1:6" customFormat="1">
      <c r="A938" s="236" t="s">
        <v>115</v>
      </c>
      <c r="B938" s="237" t="s">
        <v>896</v>
      </c>
      <c r="C938" s="238" t="s">
        <v>14</v>
      </c>
      <c r="D938" s="669">
        <v>2</v>
      </c>
      <c r="E938" s="362"/>
      <c r="F938" s="631" t="str">
        <f t="shared" si="126"/>
        <v>INCLUDED</v>
      </c>
    </row>
    <row r="939" spans="1:6" customFormat="1">
      <c r="A939" s="236" t="s">
        <v>70</v>
      </c>
      <c r="B939" s="237" t="s">
        <v>897</v>
      </c>
      <c r="C939" s="238" t="s">
        <v>14</v>
      </c>
      <c r="D939" s="669">
        <v>2</v>
      </c>
      <c r="E939" s="362"/>
      <c r="F939" s="631" t="str">
        <f t="shared" si="126"/>
        <v>INCLUDED</v>
      </c>
    </row>
    <row r="940" spans="1:6" customFormat="1">
      <c r="A940" s="236" t="s">
        <v>139</v>
      </c>
      <c r="B940" s="237" t="s">
        <v>898</v>
      </c>
      <c r="C940" s="238" t="s">
        <v>14</v>
      </c>
      <c r="D940" s="669">
        <v>6</v>
      </c>
      <c r="E940" s="362"/>
      <c r="F940" s="631" t="str">
        <f t="shared" si="126"/>
        <v>INCLUDED</v>
      </c>
    </row>
    <row r="941" spans="1:6" customFormat="1">
      <c r="A941" s="236" t="s">
        <v>157</v>
      </c>
      <c r="B941" s="237" t="s">
        <v>899</v>
      </c>
      <c r="C941" s="238" t="s">
        <v>14</v>
      </c>
      <c r="D941" s="669">
        <v>4</v>
      </c>
      <c r="E941" s="362"/>
      <c r="F941" s="631" t="str">
        <f t="shared" si="126"/>
        <v>INCLUDED</v>
      </c>
    </row>
    <row r="942" spans="1:6" customFormat="1">
      <c r="A942" s="239" t="s">
        <v>159</v>
      </c>
      <c r="B942" s="237" t="s">
        <v>900</v>
      </c>
      <c r="C942" s="238" t="s">
        <v>14</v>
      </c>
      <c r="D942" s="669">
        <v>6</v>
      </c>
      <c r="E942" s="362"/>
      <c r="F942" s="631" t="str">
        <f t="shared" si="126"/>
        <v>INCLUDED</v>
      </c>
    </row>
    <row r="943" spans="1:6" customFormat="1">
      <c r="A943" s="239" t="s">
        <v>161</v>
      </c>
      <c r="B943" s="237" t="s">
        <v>901</v>
      </c>
      <c r="C943" s="238" t="s">
        <v>14</v>
      </c>
      <c r="D943" s="669">
        <v>4</v>
      </c>
      <c r="E943" s="362"/>
      <c r="F943" s="631" t="str">
        <f t="shared" si="126"/>
        <v>INCLUDED</v>
      </c>
    </row>
    <row r="944" spans="1:6" customFormat="1">
      <c r="A944" s="239" t="s">
        <v>118</v>
      </c>
      <c r="B944" s="240" t="s">
        <v>902</v>
      </c>
      <c r="C944" s="238" t="s">
        <v>14</v>
      </c>
      <c r="D944" s="669">
        <v>2</v>
      </c>
      <c r="E944" s="362"/>
      <c r="F944" s="631" t="str">
        <f t="shared" si="126"/>
        <v>INCLUDED</v>
      </c>
    </row>
    <row r="945" spans="1:6" customFormat="1">
      <c r="A945" s="2"/>
      <c r="B945" s="46"/>
      <c r="C945" s="22"/>
      <c r="D945" s="612"/>
      <c r="E945" s="25"/>
      <c r="F945" s="25"/>
    </row>
    <row r="946" spans="1:6" customFormat="1">
      <c r="A946" s="44">
        <v>8</v>
      </c>
      <c r="B946" s="42" t="s">
        <v>33</v>
      </c>
      <c r="C946" s="41"/>
      <c r="D946" s="614"/>
      <c r="E946" s="25"/>
      <c r="F946" s="25"/>
    </row>
    <row r="947" spans="1:6" customFormat="1">
      <c r="A947" s="44">
        <v>8.1</v>
      </c>
      <c r="B947" s="42" t="s">
        <v>34</v>
      </c>
      <c r="C947" s="41"/>
      <c r="D947" s="614"/>
      <c r="E947" s="25"/>
      <c r="F947" s="25"/>
    </row>
    <row r="948" spans="1:6" customFormat="1">
      <c r="A948" s="44" t="s">
        <v>64</v>
      </c>
      <c r="B948" s="34" t="s">
        <v>35</v>
      </c>
      <c r="C948" s="41" t="s">
        <v>36</v>
      </c>
      <c r="D948" s="612">
        <v>2803</v>
      </c>
      <c r="E948" s="362"/>
      <c r="F948" s="631" t="str">
        <f t="shared" ref="F948:F952" si="127">IF(ISBLANK(C948),"", IF(E948=0, "INCLUDED", IF(ISERROR(D948*E948), E948, D948*E948)))</f>
        <v>INCLUDED</v>
      </c>
    </row>
    <row r="949" spans="1:6" customFormat="1">
      <c r="A949" s="44" t="s">
        <v>15</v>
      </c>
      <c r="B949" s="34" t="s">
        <v>31</v>
      </c>
      <c r="C949" s="41" t="s">
        <v>36</v>
      </c>
      <c r="D949" s="612">
        <v>1869</v>
      </c>
      <c r="E949" s="362"/>
      <c r="F949" s="631" t="str">
        <f t="shared" si="127"/>
        <v>INCLUDED</v>
      </c>
    </row>
    <row r="950" spans="1:6" customFormat="1">
      <c r="A950" s="44" t="s">
        <v>18</v>
      </c>
      <c r="B950" s="34" t="s">
        <v>37</v>
      </c>
      <c r="C950" s="41" t="s">
        <v>36</v>
      </c>
      <c r="D950" s="612">
        <v>553</v>
      </c>
      <c r="E950" s="362"/>
      <c r="F950" s="631" t="str">
        <f t="shared" si="127"/>
        <v>INCLUDED</v>
      </c>
    </row>
    <row r="951" spans="1:6" customFormat="1">
      <c r="A951" s="44" t="s">
        <v>38</v>
      </c>
      <c r="B951" s="34" t="s">
        <v>39</v>
      </c>
      <c r="C951" s="41" t="s">
        <v>36</v>
      </c>
      <c r="D951" s="612">
        <v>315</v>
      </c>
      <c r="E951" s="362"/>
      <c r="F951" s="631" t="str">
        <f t="shared" si="127"/>
        <v>INCLUDED</v>
      </c>
    </row>
    <row r="952" spans="1:6" customFormat="1">
      <c r="A952" s="44" t="s">
        <v>21</v>
      </c>
      <c r="B952" s="34" t="s">
        <v>28</v>
      </c>
      <c r="C952" s="41" t="s">
        <v>36</v>
      </c>
      <c r="D952" s="612">
        <v>100</v>
      </c>
      <c r="E952" s="362"/>
      <c r="F952" s="631" t="str">
        <f t="shared" si="127"/>
        <v>INCLUDED</v>
      </c>
    </row>
    <row r="953" spans="1:6" customFormat="1">
      <c r="A953" s="44"/>
      <c r="B953" s="34"/>
      <c r="C953" s="41"/>
      <c r="D953" s="612"/>
      <c r="E953" s="25"/>
      <c r="F953" s="25"/>
    </row>
    <row r="954" spans="1:6" customFormat="1">
      <c r="A954" s="44">
        <v>8.1999999999999993</v>
      </c>
      <c r="B954" s="42" t="s">
        <v>290</v>
      </c>
      <c r="C954" s="41" t="s">
        <v>1</v>
      </c>
      <c r="D954" s="614"/>
      <c r="E954" s="25"/>
      <c r="F954" s="25"/>
    </row>
    <row r="955" spans="1:6" customFormat="1">
      <c r="A955" s="44" t="s">
        <v>64</v>
      </c>
      <c r="B955" s="34" t="s">
        <v>292</v>
      </c>
      <c r="C955" s="41" t="s">
        <v>40</v>
      </c>
      <c r="D955" s="612">
        <v>602</v>
      </c>
      <c r="E955" s="362"/>
      <c r="F955" s="631" t="str">
        <f t="shared" ref="F955:F956" si="128">IF(ISBLANK(C955),"", IF(E955=0, "INCLUDED", IF(ISERROR(D955*E955), E955, D955*E955)))</f>
        <v>INCLUDED</v>
      </c>
    </row>
    <row r="956" spans="1:6" customFormat="1">
      <c r="A956" s="44" t="s">
        <v>15</v>
      </c>
      <c r="B956" s="34" t="s">
        <v>293</v>
      </c>
      <c r="C956" s="41" t="s">
        <v>40</v>
      </c>
      <c r="D956" s="612">
        <v>87</v>
      </c>
      <c r="E956" s="362"/>
      <c r="F956" s="631" t="str">
        <f t="shared" si="128"/>
        <v>INCLUDED</v>
      </c>
    </row>
    <row r="957" spans="1:6" customFormat="1">
      <c r="A957" s="44"/>
      <c r="B957" s="34"/>
      <c r="C957" s="41"/>
      <c r="D957" s="612"/>
      <c r="E957" s="25"/>
      <c r="F957" s="25"/>
    </row>
    <row r="958" spans="1:6" customFormat="1">
      <c r="A958" s="44">
        <v>8.3000000000000007</v>
      </c>
      <c r="B958" s="34" t="s">
        <v>291</v>
      </c>
      <c r="C958" s="41" t="s">
        <v>12</v>
      </c>
      <c r="D958" s="612">
        <v>46</v>
      </c>
      <c r="E958" s="362"/>
      <c r="F958" s="631" t="str">
        <f t="shared" ref="F958" si="129">IF(ISBLANK(C958),"", IF(E958=0, "INCLUDED", IF(ISERROR(D958*E958), E958, D958*E958)))</f>
        <v>INCLUDED</v>
      </c>
    </row>
    <row r="959" spans="1:6" customFormat="1">
      <c r="A959" s="44"/>
      <c r="B959" s="34"/>
      <c r="C959" s="41"/>
      <c r="D959" s="612"/>
      <c r="E959" s="25"/>
      <c r="F959" s="25"/>
    </row>
    <row r="960" spans="1:6" customFormat="1" ht="31.2">
      <c r="A960" s="44">
        <v>9</v>
      </c>
      <c r="B960" s="34" t="s">
        <v>169</v>
      </c>
      <c r="C960" s="247"/>
      <c r="D960" s="670"/>
      <c r="E960" s="25"/>
      <c r="F960" s="25"/>
    </row>
    <row r="961" spans="1:6" customFormat="1">
      <c r="A961" s="44"/>
      <c r="B961" s="34" t="s">
        <v>78</v>
      </c>
      <c r="C961" s="41" t="s">
        <v>12</v>
      </c>
      <c r="D961" s="613">
        <v>14.48</v>
      </c>
      <c r="E961" s="362"/>
      <c r="F961" s="631" t="str">
        <f t="shared" ref="F961" si="130">IF(ISBLANK(C961),"", IF(E961=0, "INCLUDED", IF(ISERROR(D961*E961), E961, D961*E961)))</f>
        <v>INCLUDED</v>
      </c>
    </row>
    <row r="962" spans="1:6" customFormat="1">
      <c r="A962" s="44"/>
      <c r="B962" s="34"/>
      <c r="C962" s="41"/>
      <c r="D962" s="617"/>
      <c r="E962" s="25"/>
      <c r="F962" s="25"/>
    </row>
    <row r="963" spans="1:6" customFormat="1">
      <c r="A963" s="44">
        <v>10</v>
      </c>
      <c r="B963" s="42" t="s">
        <v>145</v>
      </c>
      <c r="C963" s="41"/>
      <c r="D963" s="616"/>
      <c r="E963" s="25"/>
      <c r="F963" s="25"/>
    </row>
    <row r="964" spans="1:6" customFormat="1">
      <c r="A964" s="44" t="s">
        <v>64</v>
      </c>
      <c r="B964" s="34" t="s">
        <v>13</v>
      </c>
      <c r="C964" s="247"/>
      <c r="D964" s="617"/>
      <c r="E964" s="25"/>
      <c r="F964" s="25"/>
    </row>
    <row r="965" spans="1:6" customFormat="1">
      <c r="A965" s="44" t="s">
        <v>113</v>
      </c>
      <c r="B965" s="34" t="s">
        <v>103</v>
      </c>
      <c r="C965" s="41" t="s">
        <v>14</v>
      </c>
      <c r="D965" s="612">
        <v>165</v>
      </c>
      <c r="E965" s="362"/>
      <c r="F965" s="631" t="str">
        <f t="shared" ref="F965:F966" si="131">IF(ISBLANK(C965),"", IF(E965=0, "INCLUDED", IF(ISERROR(D965*E965), E965, D965*E965)))</f>
        <v>INCLUDED</v>
      </c>
    </row>
    <row r="966" spans="1:6" customFormat="1">
      <c r="A966" s="44" t="s">
        <v>114</v>
      </c>
      <c r="B966" s="34" t="s">
        <v>102</v>
      </c>
      <c r="C966" s="41" t="s">
        <v>14</v>
      </c>
      <c r="D966" s="612">
        <v>16</v>
      </c>
      <c r="E966" s="362"/>
      <c r="F966" s="631" t="str">
        <f t="shared" si="131"/>
        <v>INCLUDED</v>
      </c>
    </row>
    <row r="967" spans="1:6" customFormat="1">
      <c r="A967" s="44" t="s">
        <v>15</v>
      </c>
      <c r="B967" s="34" t="s">
        <v>60</v>
      </c>
      <c r="C967" s="41"/>
      <c r="D967" s="612"/>
      <c r="E967" s="25"/>
      <c r="F967" s="25"/>
    </row>
    <row r="968" spans="1:6" customFormat="1">
      <c r="A968" s="44" t="s">
        <v>113</v>
      </c>
      <c r="B968" s="34" t="s">
        <v>103</v>
      </c>
      <c r="C968" s="41" t="s">
        <v>14</v>
      </c>
      <c r="D968" s="612">
        <v>70</v>
      </c>
      <c r="E968" s="362"/>
      <c r="F968" s="631" t="str">
        <f t="shared" ref="F968:F969" si="132">IF(ISBLANK(C968),"", IF(E968=0, "INCLUDED", IF(ISERROR(D968*E968), E968, D968*E968)))</f>
        <v>INCLUDED</v>
      </c>
    </row>
    <row r="969" spans="1:6" customFormat="1">
      <c r="A969" s="44" t="s">
        <v>114</v>
      </c>
      <c r="B969" s="34" t="s">
        <v>102</v>
      </c>
      <c r="C969" s="41" t="s">
        <v>14</v>
      </c>
      <c r="D969" s="612">
        <v>7</v>
      </c>
      <c r="E969" s="362"/>
      <c r="F969" s="631" t="str">
        <f t="shared" si="132"/>
        <v>INCLUDED</v>
      </c>
    </row>
    <row r="970" spans="1:6" customFormat="1" ht="31.2">
      <c r="A970" s="44" t="s">
        <v>18</v>
      </c>
      <c r="B970" s="34" t="s">
        <v>85</v>
      </c>
      <c r="C970" s="41"/>
      <c r="D970" s="612"/>
      <c r="E970" s="25"/>
      <c r="F970" s="25"/>
    </row>
    <row r="971" spans="1:6" customFormat="1">
      <c r="A971" s="44" t="s">
        <v>113</v>
      </c>
      <c r="B971" s="34" t="s">
        <v>170</v>
      </c>
      <c r="C971" s="41" t="s">
        <v>20</v>
      </c>
      <c r="D971" s="612">
        <v>8</v>
      </c>
      <c r="E971" s="362"/>
      <c r="F971" s="631" t="str">
        <f t="shared" ref="F971:F973" si="133">IF(ISBLANK(C971),"", IF(E971=0, "INCLUDED", IF(ISERROR(D971*E971), E971, D971*E971)))</f>
        <v>INCLUDED</v>
      </c>
    </row>
    <row r="972" spans="1:6" customFormat="1">
      <c r="A972" s="44" t="s">
        <v>114</v>
      </c>
      <c r="B972" s="34" t="s">
        <v>171</v>
      </c>
      <c r="C972" s="41" t="s">
        <v>20</v>
      </c>
      <c r="D972" s="612">
        <v>4</v>
      </c>
      <c r="E972" s="362"/>
      <c r="F972" s="631" t="str">
        <f t="shared" si="133"/>
        <v>INCLUDED</v>
      </c>
    </row>
    <row r="973" spans="1:6" customFormat="1">
      <c r="A973" s="44" t="s">
        <v>72</v>
      </c>
      <c r="B973" s="34" t="s">
        <v>91</v>
      </c>
      <c r="C973" s="41" t="s">
        <v>14</v>
      </c>
      <c r="D973" s="612">
        <v>181</v>
      </c>
      <c r="E973" s="362"/>
      <c r="F973" s="631" t="str">
        <f t="shared" si="133"/>
        <v>INCLUDED</v>
      </c>
    </row>
    <row r="974" spans="1:6" customFormat="1">
      <c r="A974" s="44"/>
      <c r="B974" s="34"/>
      <c r="C974" s="41"/>
      <c r="D974" s="612"/>
      <c r="E974" s="25"/>
      <c r="F974" s="25"/>
    </row>
    <row r="975" spans="1:6" customFormat="1">
      <c r="A975" s="44">
        <v>11</v>
      </c>
      <c r="B975" s="42" t="s">
        <v>144</v>
      </c>
      <c r="C975" s="41"/>
      <c r="D975" s="614"/>
      <c r="E975" s="25"/>
      <c r="F975" s="25"/>
    </row>
    <row r="976" spans="1:6" customFormat="1">
      <c r="A976" s="44" t="s">
        <v>64</v>
      </c>
      <c r="B976" s="34" t="s">
        <v>16</v>
      </c>
      <c r="C976" s="41" t="s">
        <v>14</v>
      </c>
      <c r="D976" s="612">
        <v>258</v>
      </c>
      <c r="E976" s="362"/>
      <c r="F976" s="631" t="str">
        <f t="shared" ref="F976:F982" si="134">IF(ISBLANK(C976),"", IF(E976=0, "INCLUDED", IF(ISERROR(D976*E976), E976, D976*E976)))</f>
        <v>INCLUDED</v>
      </c>
    </row>
    <row r="977" spans="1:6" customFormat="1">
      <c r="A977" s="44" t="s">
        <v>15</v>
      </c>
      <c r="B977" s="34" t="s">
        <v>17</v>
      </c>
      <c r="C977" s="41" t="s">
        <v>14</v>
      </c>
      <c r="D977" s="612">
        <v>258</v>
      </c>
      <c r="E977" s="362"/>
      <c r="F977" s="631" t="str">
        <f t="shared" si="134"/>
        <v>INCLUDED</v>
      </c>
    </row>
    <row r="978" spans="1:6" customFormat="1">
      <c r="A978" s="44" t="s">
        <v>18</v>
      </c>
      <c r="B978" s="34" t="s">
        <v>19</v>
      </c>
      <c r="C978" s="41" t="s">
        <v>20</v>
      </c>
      <c r="D978" s="612">
        <v>516</v>
      </c>
      <c r="E978" s="362"/>
      <c r="F978" s="631" t="str">
        <f t="shared" si="134"/>
        <v>INCLUDED</v>
      </c>
    </row>
    <row r="979" spans="1:6" customFormat="1">
      <c r="A979" s="44" t="s">
        <v>72</v>
      </c>
      <c r="B979" s="34" t="s">
        <v>101</v>
      </c>
      <c r="C979" s="41" t="s">
        <v>20</v>
      </c>
      <c r="D979" s="612">
        <v>258</v>
      </c>
      <c r="E979" s="362"/>
      <c r="F979" s="631" t="str">
        <f t="shared" si="134"/>
        <v>INCLUDED</v>
      </c>
    </row>
    <row r="980" spans="1:6" customFormat="1">
      <c r="A980" s="44" t="s">
        <v>21</v>
      </c>
      <c r="B980" s="34" t="s">
        <v>22</v>
      </c>
      <c r="C980" s="41" t="s">
        <v>14</v>
      </c>
      <c r="D980" s="612">
        <v>258</v>
      </c>
      <c r="E980" s="362"/>
      <c r="F980" s="631" t="str">
        <f t="shared" si="134"/>
        <v>INCLUDED</v>
      </c>
    </row>
    <row r="981" spans="1:6" customFormat="1">
      <c r="A981" s="44" t="s">
        <v>76</v>
      </c>
      <c r="B981" s="34" t="s">
        <v>100</v>
      </c>
      <c r="C981" s="41" t="s">
        <v>20</v>
      </c>
      <c r="D981" s="612">
        <v>262</v>
      </c>
      <c r="E981" s="362"/>
      <c r="F981" s="631" t="str">
        <f t="shared" si="134"/>
        <v>INCLUDED</v>
      </c>
    </row>
    <row r="982" spans="1:6" customFormat="1">
      <c r="A982" s="44" t="s">
        <v>99</v>
      </c>
      <c r="B982" s="34" t="s">
        <v>89</v>
      </c>
      <c r="C982" s="41" t="s">
        <v>14</v>
      </c>
      <c r="D982" s="612">
        <v>200</v>
      </c>
      <c r="E982" s="362"/>
      <c r="F982" s="631" t="str">
        <f t="shared" si="134"/>
        <v>INCLUDED</v>
      </c>
    </row>
    <row r="983" spans="1:6" customFormat="1">
      <c r="A983" s="44"/>
      <c r="B983" s="47"/>
      <c r="C983" s="21"/>
      <c r="D983" s="617"/>
      <c r="E983" s="25"/>
      <c r="F983" s="25"/>
    </row>
    <row r="984" spans="1:6" customFormat="1">
      <c r="A984" s="51">
        <v>12</v>
      </c>
      <c r="B984" s="42" t="s">
        <v>51</v>
      </c>
      <c r="C984" s="41"/>
      <c r="D984" s="616"/>
      <c r="E984" s="25"/>
      <c r="F984" s="25"/>
    </row>
    <row r="985" spans="1:6" customFormat="1">
      <c r="A985" s="51" t="s">
        <v>63</v>
      </c>
      <c r="B985" s="34" t="s">
        <v>185</v>
      </c>
      <c r="C985" s="41" t="s">
        <v>52</v>
      </c>
      <c r="D985" s="612">
        <v>4000</v>
      </c>
      <c r="E985" s="362"/>
      <c r="F985" s="631" t="str">
        <f t="shared" ref="F985:F988" si="135">IF(ISBLANK(C985),"", IF(E985=0, "INCLUDED", IF(ISERROR(D985*E985), E985, D985*E985)))</f>
        <v>INCLUDED</v>
      </c>
    </row>
    <row r="986" spans="1:6" customFormat="1">
      <c r="A986" s="51" t="s">
        <v>42</v>
      </c>
      <c r="B986" s="34" t="s">
        <v>53</v>
      </c>
      <c r="C986" s="41" t="s">
        <v>52</v>
      </c>
      <c r="D986" s="612">
        <v>1500</v>
      </c>
      <c r="E986" s="362"/>
      <c r="F986" s="631" t="str">
        <f t="shared" si="135"/>
        <v>INCLUDED</v>
      </c>
    </row>
    <row r="987" spans="1:6" customFormat="1">
      <c r="A987" s="51" t="s">
        <v>43</v>
      </c>
      <c r="B987" s="34" t="s">
        <v>54</v>
      </c>
      <c r="C987" s="41" t="s">
        <v>52</v>
      </c>
      <c r="D987" s="612">
        <v>3000</v>
      </c>
      <c r="E987" s="362"/>
      <c r="F987" s="631" t="str">
        <f t="shared" si="135"/>
        <v>INCLUDED</v>
      </c>
    </row>
    <row r="988" spans="1:6" customFormat="1">
      <c r="A988" s="51" t="s">
        <v>44</v>
      </c>
      <c r="B988" s="34" t="s">
        <v>55</v>
      </c>
      <c r="C988" s="41" t="s">
        <v>52</v>
      </c>
      <c r="D988" s="612">
        <v>400</v>
      </c>
      <c r="E988" s="362"/>
      <c r="F988" s="631" t="str">
        <f t="shared" si="135"/>
        <v>INCLUDED</v>
      </c>
    </row>
    <row r="989" spans="1:6" customFormat="1">
      <c r="A989" s="51"/>
      <c r="B989" s="34"/>
      <c r="C989" s="41"/>
      <c r="D989" s="616"/>
      <c r="E989" s="25"/>
      <c r="F989" s="25"/>
    </row>
    <row r="990" spans="1:6" customFormat="1" ht="62.4">
      <c r="A990" s="51">
        <v>13</v>
      </c>
      <c r="B990" s="34" t="s">
        <v>98</v>
      </c>
      <c r="C990" s="41"/>
      <c r="D990" s="617"/>
      <c r="E990" s="25"/>
      <c r="F990" s="25"/>
    </row>
    <row r="991" spans="1:6" customFormat="1">
      <c r="A991" s="51" t="s">
        <v>81</v>
      </c>
      <c r="B991" s="42" t="s">
        <v>172</v>
      </c>
      <c r="C991" s="48" t="s">
        <v>77</v>
      </c>
      <c r="D991" s="671">
        <v>70</v>
      </c>
      <c r="E991" s="362"/>
      <c r="F991" s="631" t="str">
        <f t="shared" ref="F991" si="136">IF(ISBLANK(C991),"", IF(E991=0, "INCLUDED", IF(ISERROR(D991*E991), E991, D991*E991)))</f>
        <v>INCLUDED</v>
      </c>
    </row>
    <row r="992" spans="1:6" customFormat="1">
      <c r="A992" s="51"/>
      <c r="B992" s="42"/>
      <c r="C992" s="48"/>
      <c r="D992" s="672"/>
      <c r="E992" s="25"/>
      <c r="F992" s="25"/>
    </row>
    <row r="993" spans="1:6" customFormat="1">
      <c r="A993" s="41" t="s">
        <v>67</v>
      </c>
      <c r="B993" s="49" t="s">
        <v>97</v>
      </c>
      <c r="C993" s="48" t="s">
        <v>14</v>
      </c>
      <c r="D993" s="673">
        <v>1</v>
      </c>
      <c r="E993" s="362"/>
      <c r="F993" s="631" t="str">
        <f t="shared" ref="F993" si="137">IF(ISBLANK(C993),"", IF(E993=0, "INCLUDED", IF(ISERROR(D993*E993), E993, D993*E993)))</f>
        <v>INCLUDED</v>
      </c>
    </row>
    <row r="994" spans="1:6" customFormat="1">
      <c r="A994" s="51"/>
      <c r="B994" s="34"/>
      <c r="C994" s="41"/>
      <c r="D994" s="674"/>
      <c r="E994" s="25"/>
      <c r="F994" s="25"/>
    </row>
    <row r="995" spans="1:6" customFormat="1">
      <c r="A995" s="61">
        <v>14</v>
      </c>
      <c r="B995" s="42" t="s">
        <v>96</v>
      </c>
      <c r="C995" s="41"/>
      <c r="D995" s="675"/>
      <c r="E995" s="25"/>
      <c r="F995" s="25"/>
    </row>
    <row r="996" spans="1:6" customFormat="1">
      <c r="A996" s="51">
        <v>14.1</v>
      </c>
      <c r="B996" s="34" t="s">
        <v>90</v>
      </c>
      <c r="C996" s="41" t="s">
        <v>25</v>
      </c>
      <c r="D996" s="676">
        <v>10</v>
      </c>
      <c r="E996" s="362"/>
      <c r="F996" s="631" t="str">
        <f t="shared" ref="F996" si="138">IF(ISBLANK(C996),"", IF(E996=0, "INCLUDED", IF(ISERROR(D996*E996), E996, D996*E996)))</f>
        <v>INCLUDED</v>
      </c>
    </row>
    <row r="997" spans="1:6" customFormat="1">
      <c r="A997" s="51">
        <v>14.2</v>
      </c>
      <c r="B997" s="34" t="s">
        <v>116</v>
      </c>
      <c r="C997" s="41"/>
      <c r="D997" s="675"/>
      <c r="E997" s="25"/>
      <c r="F997" s="25"/>
    </row>
    <row r="998" spans="1:6" customFormat="1">
      <c r="A998" s="51"/>
      <c r="B998" s="34" t="s">
        <v>95</v>
      </c>
      <c r="C998" s="41" t="s">
        <v>25</v>
      </c>
      <c r="D998" s="671">
        <v>2</v>
      </c>
      <c r="E998" s="362"/>
      <c r="F998" s="631" t="str">
        <f t="shared" ref="F998:F1000" si="139">IF(ISBLANK(C998),"", IF(E998=0, "INCLUDED", IF(ISERROR(D998*E998), E998, D998*E998)))</f>
        <v>INCLUDED</v>
      </c>
    </row>
    <row r="999" spans="1:6" customFormat="1">
      <c r="A999" s="51"/>
      <c r="B999" s="34" t="s">
        <v>94</v>
      </c>
      <c r="C999" s="41" t="s">
        <v>25</v>
      </c>
      <c r="D999" s="671">
        <v>1</v>
      </c>
      <c r="E999" s="362"/>
      <c r="F999" s="631" t="str">
        <f t="shared" si="139"/>
        <v>INCLUDED</v>
      </c>
    </row>
    <row r="1000" spans="1:6" customFormat="1">
      <c r="A1000" s="50">
        <v>14.3</v>
      </c>
      <c r="B1000" s="38" t="s">
        <v>66</v>
      </c>
      <c r="C1000" s="39" t="s">
        <v>12</v>
      </c>
      <c r="D1000" s="677">
        <v>40</v>
      </c>
      <c r="E1000" s="362"/>
      <c r="F1000" s="631" t="str">
        <f t="shared" si="139"/>
        <v>INCLUDED</v>
      </c>
    </row>
    <row r="1001" spans="1:6" customFormat="1">
      <c r="A1001" s="29"/>
      <c r="B1001" s="6"/>
      <c r="C1001" s="7"/>
      <c r="D1001" s="6"/>
      <c r="E1001" s="25"/>
      <c r="F1001" s="25"/>
    </row>
    <row r="1002" spans="1:6" customFormat="1" ht="19.8">
      <c r="A1002" s="62" t="s">
        <v>112</v>
      </c>
      <c r="B1002" s="57" t="s">
        <v>327</v>
      </c>
      <c r="C1002" s="62"/>
      <c r="D1002" s="678"/>
      <c r="E1002" s="25"/>
      <c r="F1002" s="25"/>
    </row>
    <row r="1003" spans="1:6" customFormat="1" ht="19.8">
      <c r="A1003" s="86" t="s">
        <v>287</v>
      </c>
      <c r="B1003" s="64" t="s">
        <v>446</v>
      </c>
      <c r="C1003" s="41"/>
      <c r="D1003" s="612"/>
      <c r="E1003" s="25"/>
      <c r="F1003" s="25"/>
    </row>
    <row r="1004" spans="1:6" customFormat="1" ht="18">
      <c r="A1004" s="68">
        <v>1</v>
      </c>
      <c r="B1004" s="69" t="s">
        <v>437</v>
      </c>
      <c r="C1004" s="248"/>
      <c r="D1004" s="679"/>
      <c r="E1004" s="25"/>
      <c r="F1004" s="25"/>
    </row>
    <row r="1005" spans="1:6" customFormat="1">
      <c r="A1005" s="80" t="s">
        <v>81</v>
      </c>
      <c r="B1005" s="67" t="s">
        <v>438</v>
      </c>
      <c r="C1005" s="66" t="s">
        <v>14</v>
      </c>
      <c r="D1005" s="680">
        <v>3</v>
      </c>
      <c r="E1005" s="362"/>
      <c r="F1005" s="631" t="str">
        <f t="shared" ref="F1005:F1007" si="140">IF(ISBLANK(C1005),"", IF(E1005=0, "INCLUDED", IF(ISERROR(D1005*E1005), E1005, D1005*E1005)))</f>
        <v>INCLUDED</v>
      </c>
    </row>
    <row r="1006" spans="1:6" customFormat="1">
      <c r="A1006" s="80" t="s">
        <v>381</v>
      </c>
      <c r="B1006" s="67" t="s">
        <v>439</v>
      </c>
      <c r="C1006" s="66" t="s">
        <v>14</v>
      </c>
      <c r="D1006" s="680">
        <v>18</v>
      </c>
      <c r="E1006" s="362"/>
      <c r="F1006" s="631" t="str">
        <f t="shared" si="140"/>
        <v>INCLUDED</v>
      </c>
    </row>
    <row r="1007" spans="1:6" customFormat="1">
      <c r="A1007" s="80" t="s">
        <v>441</v>
      </c>
      <c r="B1007" s="67" t="s">
        <v>440</v>
      </c>
      <c r="C1007" s="66" t="s">
        <v>80</v>
      </c>
      <c r="D1007" s="680">
        <v>3</v>
      </c>
      <c r="E1007" s="362"/>
      <c r="F1007" s="631" t="str">
        <f t="shared" si="140"/>
        <v>INCLUDED</v>
      </c>
    </row>
    <row r="1008" spans="1:6" customFormat="1">
      <c r="A1008" s="81"/>
      <c r="B1008" s="71"/>
      <c r="C1008" s="74"/>
      <c r="D1008" s="681"/>
      <c r="E1008" s="25"/>
      <c r="F1008" s="25"/>
    </row>
    <row r="1009" spans="1:6" customFormat="1" ht="13.8">
      <c r="A1009" s="87" t="s">
        <v>288</v>
      </c>
      <c r="B1009" s="87" t="s">
        <v>328</v>
      </c>
      <c r="C1009" s="2"/>
      <c r="D1009" s="682"/>
      <c r="E1009" s="25"/>
      <c r="F1009" s="25"/>
    </row>
    <row r="1010" spans="1:6" customFormat="1">
      <c r="A1010" s="80" t="s">
        <v>81</v>
      </c>
      <c r="B1010" s="30" t="s">
        <v>438</v>
      </c>
      <c r="C1010" s="44" t="s">
        <v>14</v>
      </c>
      <c r="D1010" s="59">
        <v>2</v>
      </c>
      <c r="E1010" s="362"/>
      <c r="F1010" s="631" t="str">
        <f t="shared" ref="F1010:F1013" si="141">IF(ISBLANK(C1010),"", IF(E1010=0, "INCLUDED", IF(ISERROR(D1010*E1010), E1010, D1010*E1010)))</f>
        <v>INCLUDED</v>
      </c>
    </row>
    <row r="1011" spans="1:6" customFormat="1">
      <c r="A1011" s="80" t="s">
        <v>381</v>
      </c>
      <c r="B1011" s="30" t="s">
        <v>443</v>
      </c>
      <c r="C1011" s="51" t="s">
        <v>300</v>
      </c>
      <c r="D1011" s="621">
        <v>6</v>
      </c>
      <c r="E1011" s="362"/>
      <c r="F1011" s="631" t="str">
        <f t="shared" si="141"/>
        <v>INCLUDED</v>
      </c>
    </row>
    <row r="1012" spans="1:6" customFormat="1" ht="31.2">
      <c r="A1012" s="80" t="s">
        <v>441</v>
      </c>
      <c r="B1012" s="30" t="s">
        <v>444</v>
      </c>
      <c r="C1012" s="51" t="s">
        <v>300</v>
      </c>
      <c r="D1012" s="621">
        <v>10</v>
      </c>
      <c r="E1012" s="362"/>
      <c r="F1012" s="631" t="str">
        <f t="shared" si="141"/>
        <v>INCLUDED</v>
      </c>
    </row>
    <row r="1013" spans="1:6" customFormat="1">
      <c r="A1013" s="80" t="s">
        <v>442</v>
      </c>
      <c r="B1013" s="30" t="s">
        <v>445</v>
      </c>
      <c r="C1013" s="51" t="s">
        <v>300</v>
      </c>
      <c r="D1013" s="621">
        <v>2</v>
      </c>
      <c r="E1013" s="362"/>
      <c r="F1013" s="631" t="str">
        <f t="shared" si="141"/>
        <v>INCLUDED</v>
      </c>
    </row>
    <row r="1014" spans="1:6" customFormat="1">
      <c r="A1014" s="82"/>
      <c r="B1014" s="16"/>
      <c r="C1014" s="83"/>
      <c r="D1014" s="83"/>
      <c r="E1014" s="25"/>
      <c r="F1014" s="25"/>
    </row>
    <row r="1015" spans="1:6" customFormat="1" ht="19.8">
      <c r="A1015" s="62" t="s">
        <v>329</v>
      </c>
      <c r="B1015" s="57" t="s">
        <v>330</v>
      </c>
      <c r="C1015" s="62"/>
      <c r="D1015" s="678"/>
      <c r="E1015" s="25"/>
      <c r="F1015" s="25"/>
    </row>
    <row r="1016" spans="1:6" customFormat="1">
      <c r="A1016" s="84" t="s">
        <v>41</v>
      </c>
      <c r="B1016" s="28" t="s">
        <v>9</v>
      </c>
      <c r="C1016" s="28" t="s">
        <v>10</v>
      </c>
      <c r="D1016" s="84" t="s">
        <v>0</v>
      </c>
      <c r="E1016" s="25"/>
      <c r="F1016" s="25"/>
    </row>
    <row r="1017" spans="1:6" customFormat="1">
      <c r="A1017" s="51">
        <v>1</v>
      </c>
      <c r="B1017" s="85" t="s">
        <v>452</v>
      </c>
      <c r="C1017" s="52" t="s">
        <v>447</v>
      </c>
      <c r="D1017" s="619">
        <v>5</v>
      </c>
      <c r="E1017" s="362"/>
      <c r="F1017" s="631" t="str">
        <f t="shared" ref="F1017:F1018" si="142">IF(ISBLANK(C1017),"", IF(E1017=0, "INCLUDED", IF(ISERROR(D1017*E1017), E1017, D1017*E1017)))</f>
        <v>INCLUDED</v>
      </c>
    </row>
    <row r="1018" spans="1:6" customFormat="1" ht="46.8">
      <c r="A1018" s="51">
        <v>2</v>
      </c>
      <c r="B1018" s="85" t="s">
        <v>453</v>
      </c>
      <c r="C1018" s="52" t="s">
        <v>448</v>
      </c>
      <c r="D1018" s="619">
        <v>1</v>
      </c>
      <c r="E1018" s="362"/>
      <c r="F1018" s="631" t="str">
        <f t="shared" si="142"/>
        <v>INCLUDED</v>
      </c>
    </row>
    <row r="1019" spans="1:6" s="15" customFormat="1" ht="19.8">
      <c r="A1019" s="62" t="s">
        <v>331</v>
      </c>
      <c r="B1019" s="57" t="s">
        <v>332</v>
      </c>
      <c r="C1019" s="62"/>
      <c r="D1019" s="678"/>
      <c r="E1019" s="623"/>
      <c r="F1019" s="623"/>
    </row>
    <row r="1020" spans="1:6" customFormat="1">
      <c r="A1020" s="84" t="s">
        <v>41</v>
      </c>
      <c r="B1020" s="28" t="s">
        <v>9</v>
      </c>
      <c r="C1020" s="28" t="s">
        <v>10</v>
      </c>
      <c r="D1020" s="84" t="s">
        <v>0</v>
      </c>
      <c r="E1020" s="25"/>
      <c r="F1020" s="25"/>
    </row>
    <row r="1021" spans="1:6" customFormat="1" ht="31.2">
      <c r="A1021" s="51">
        <v>1</v>
      </c>
      <c r="B1021" s="85" t="s">
        <v>450</v>
      </c>
      <c r="C1021" s="52" t="s">
        <v>447</v>
      </c>
      <c r="D1021" s="619">
        <v>3</v>
      </c>
      <c r="E1021" s="362"/>
      <c r="F1021" s="631" t="str">
        <f t="shared" ref="F1021:F1022" si="143">IF(ISBLANK(C1021),"", IF(E1021=0, "INCLUDED", IF(ISERROR(D1021*E1021), E1021, D1021*E1021)))</f>
        <v>INCLUDED</v>
      </c>
    </row>
    <row r="1022" spans="1:6" customFormat="1" ht="46.8">
      <c r="A1022" s="51">
        <v>2</v>
      </c>
      <c r="B1022" s="85" t="s">
        <v>451</v>
      </c>
      <c r="C1022" s="41" t="s">
        <v>448</v>
      </c>
      <c r="D1022" s="614">
        <v>1</v>
      </c>
      <c r="E1022" s="362"/>
      <c r="F1022" s="631" t="str">
        <f t="shared" si="143"/>
        <v>INCLUDED</v>
      </c>
    </row>
    <row r="1023" spans="1:6" ht="22.2" customHeight="1">
      <c r="D1023" s="83"/>
    </row>
    <row r="1024" spans="1:6" s="645" customFormat="1" ht="42" customHeight="1">
      <c r="A1024" s="687"/>
      <c r="B1024" s="688" t="s">
        <v>1072</v>
      </c>
      <c r="C1024" s="687"/>
      <c r="D1024" s="689"/>
      <c r="E1024" s="689"/>
      <c r="F1024" s="690">
        <f>ROUND(SUM(F20:F1023),0)</f>
        <v>0</v>
      </c>
    </row>
    <row r="1025" spans="1:6" s="645" customFormat="1" ht="13.8">
      <c r="A1025" s="691"/>
      <c r="B1025" s="692"/>
      <c r="C1025" s="691"/>
      <c r="D1025" s="691"/>
    </row>
    <row r="1026" spans="1:6" s="645" customFormat="1" ht="13.8">
      <c r="A1026" s="691"/>
      <c r="B1026" s="692"/>
      <c r="C1026" s="691"/>
      <c r="D1026" s="691"/>
    </row>
    <row r="1027" spans="1:6" s="645" customFormat="1" ht="13.8">
      <c r="A1027" s="639" t="s">
        <v>1063</v>
      </c>
      <c r="B1027" s="640">
        <f>'Name of Bidder'!D44</f>
        <v>0</v>
      </c>
      <c r="C1027" s="638"/>
      <c r="D1027" s="572"/>
      <c r="E1027" s="641" t="s">
        <v>1064</v>
      </c>
      <c r="F1027" s="572">
        <f>'Name of Bidder'!D41</f>
        <v>0</v>
      </c>
    </row>
    <row r="1028" spans="1:6" s="645" customFormat="1" ht="13.8">
      <c r="A1028" s="639" t="s">
        <v>1065</v>
      </c>
      <c r="B1028" s="640">
        <f>'Name of Bidder'!D45</f>
        <v>0</v>
      </c>
      <c r="C1028" s="638"/>
      <c r="D1028" s="572"/>
      <c r="E1028" s="641" t="s">
        <v>1066</v>
      </c>
      <c r="F1028" s="572">
        <f>'Name of Bidder'!D42</f>
        <v>0</v>
      </c>
    </row>
    <row r="1029" spans="1:6">
      <c r="D1029" s="83"/>
    </row>
    <row r="1030" spans="1:6">
      <c r="D1030" s="83"/>
    </row>
    <row r="1031" spans="1:6">
      <c r="D1031" s="83"/>
    </row>
    <row r="1032" spans="1:6">
      <c r="D1032" s="83"/>
    </row>
    <row r="1033" spans="1:6">
      <c r="D1033" s="83"/>
    </row>
    <row r="1034" spans="1:6">
      <c r="D1034" s="83"/>
    </row>
    <row r="1035" spans="1:6">
      <c r="D1035" s="83"/>
    </row>
    <row r="1036" spans="1:6">
      <c r="D1036" s="83"/>
    </row>
    <row r="1037" spans="1:6">
      <c r="D1037" s="83"/>
    </row>
    <row r="1038" spans="1:6">
      <c r="D1038" s="83"/>
    </row>
    <row r="1039" spans="1:6">
      <c r="D1039" s="83"/>
    </row>
    <row r="1040" spans="1:6">
      <c r="D1040" s="83"/>
    </row>
    <row r="1041" spans="4:4">
      <c r="D1041" s="83"/>
    </row>
    <row r="1042" spans="4:4">
      <c r="D1042" s="83"/>
    </row>
    <row r="1043" spans="4:4">
      <c r="D1043" s="83"/>
    </row>
    <row r="1044" spans="4:4">
      <c r="D1044" s="83"/>
    </row>
    <row r="1045" spans="4:4">
      <c r="D1045" s="83"/>
    </row>
    <row r="1046" spans="4:4">
      <c r="D1046" s="83"/>
    </row>
    <row r="1047" spans="4:4">
      <c r="D1047" s="83"/>
    </row>
    <row r="1048" spans="4:4">
      <c r="D1048" s="83"/>
    </row>
    <row r="1049" spans="4:4">
      <c r="D1049" s="83"/>
    </row>
    <row r="1050" spans="4:4">
      <c r="D1050" s="83"/>
    </row>
    <row r="1051" spans="4:4">
      <c r="D1051" s="83"/>
    </row>
    <row r="1052" spans="4:4">
      <c r="D1052" s="83"/>
    </row>
    <row r="1053" spans="4:4">
      <c r="D1053" s="83"/>
    </row>
    <row r="1054" spans="4:4">
      <c r="D1054" s="83"/>
    </row>
    <row r="1055" spans="4:4">
      <c r="D1055" s="83"/>
    </row>
    <row r="1056" spans="4:4">
      <c r="D1056" s="83"/>
    </row>
    <row r="1057" spans="4:4">
      <c r="D1057" s="83"/>
    </row>
    <row r="1058" spans="4:4">
      <c r="D1058" s="83"/>
    </row>
    <row r="1059" spans="4:4">
      <c r="D1059" s="83"/>
    </row>
    <row r="1060" spans="4:4">
      <c r="D1060" s="83"/>
    </row>
    <row r="1061" spans="4:4">
      <c r="D1061" s="83"/>
    </row>
    <row r="1062" spans="4:4">
      <c r="D1062" s="83"/>
    </row>
    <row r="1063" spans="4:4">
      <c r="D1063" s="83"/>
    </row>
    <row r="1064" spans="4:4">
      <c r="D1064" s="83"/>
    </row>
    <row r="1065" spans="4:4">
      <c r="D1065" s="83"/>
    </row>
    <row r="1066" spans="4:4">
      <c r="D1066" s="83"/>
    </row>
    <row r="1067" spans="4:4">
      <c r="D1067" s="83"/>
    </row>
    <row r="1068" spans="4:4">
      <c r="D1068" s="83"/>
    </row>
    <row r="1069" spans="4:4">
      <c r="D1069" s="83"/>
    </row>
    <row r="1070" spans="4:4">
      <c r="D1070" s="83"/>
    </row>
    <row r="1071" spans="4:4">
      <c r="D1071" s="83"/>
    </row>
    <row r="1072" spans="4:4">
      <c r="D1072" s="83"/>
    </row>
    <row r="1073" spans="4:4">
      <c r="D1073" s="83"/>
    </row>
    <row r="1074" spans="4:4">
      <c r="D1074" s="83"/>
    </row>
    <row r="1075" spans="4:4">
      <c r="D1075" s="83"/>
    </row>
    <row r="1076" spans="4:4">
      <c r="D1076" s="83"/>
    </row>
    <row r="1077" spans="4:4">
      <c r="D1077" s="83"/>
    </row>
    <row r="1078" spans="4:4">
      <c r="D1078" s="83"/>
    </row>
    <row r="1079" spans="4:4">
      <c r="D1079" s="83"/>
    </row>
    <row r="1080" spans="4:4">
      <c r="D1080" s="83"/>
    </row>
    <row r="1081" spans="4:4">
      <c r="D1081" s="83"/>
    </row>
    <row r="1082" spans="4:4">
      <c r="D1082" s="83"/>
    </row>
    <row r="1083" spans="4:4">
      <c r="D1083" s="83"/>
    </row>
    <row r="1084" spans="4:4">
      <c r="D1084" s="83"/>
    </row>
    <row r="1085" spans="4:4">
      <c r="D1085" s="83"/>
    </row>
    <row r="1086" spans="4:4">
      <c r="D1086" s="83"/>
    </row>
    <row r="1087" spans="4:4">
      <c r="D1087" s="83"/>
    </row>
    <row r="1088" spans="4:4">
      <c r="D1088" s="83"/>
    </row>
    <row r="1089" spans="4:4">
      <c r="D1089" s="83"/>
    </row>
    <row r="1090" spans="4:4">
      <c r="D1090" s="83"/>
    </row>
    <row r="1091" spans="4:4">
      <c r="D1091" s="83"/>
    </row>
    <row r="1092" spans="4:4">
      <c r="D1092" s="83"/>
    </row>
    <row r="1093" spans="4:4">
      <c r="D1093" s="83"/>
    </row>
    <row r="1094" spans="4:4">
      <c r="D1094" s="83"/>
    </row>
    <row r="1095" spans="4:4">
      <c r="D1095" s="83"/>
    </row>
    <row r="1096" spans="4:4">
      <c r="D1096" s="83"/>
    </row>
    <row r="1097" spans="4:4">
      <c r="D1097" s="83"/>
    </row>
    <row r="1098" spans="4:4">
      <c r="D1098" s="83"/>
    </row>
    <row r="1099" spans="4:4">
      <c r="D1099" s="83"/>
    </row>
    <row r="1100" spans="4:4">
      <c r="D1100" s="83"/>
    </row>
    <row r="1101" spans="4:4">
      <c r="D1101" s="83"/>
    </row>
    <row r="1102" spans="4:4">
      <c r="D1102" s="83"/>
    </row>
    <row r="1103" spans="4:4">
      <c r="D1103" s="83"/>
    </row>
    <row r="1104" spans="4:4">
      <c r="D1104" s="83"/>
    </row>
    <row r="1105" spans="4:4">
      <c r="D1105" s="83"/>
    </row>
    <row r="1106" spans="4:4">
      <c r="D1106" s="83"/>
    </row>
    <row r="1107" spans="4:4">
      <c r="D1107" s="83"/>
    </row>
    <row r="1108" spans="4:4">
      <c r="D1108" s="83"/>
    </row>
    <row r="1109" spans="4:4">
      <c r="D1109" s="83"/>
    </row>
    <row r="1110" spans="4:4">
      <c r="D1110" s="83"/>
    </row>
    <row r="1111" spans="4:4">
      <c r="D1111" s="83"/>
    </row>
    <row r="1112" spans="4:4">
      <c r="D1112" s="83"/>
    </row>
    <row r="1113" spans="4:4">
      <c r="D1113" s="83"/>
    </row>
    <row r="1114" spans="4:4">
      <c r="D1114" s="83"/>
    </row>
    <row r="1115" spans="4:4">
      <c r="D1115" s="83"/>
    </row>
    <row r="1116" spans="4:4">
      <c r="D1116" s="83"/>
    </row>
    <row r="1117" spans="4:4">
      <c r="D1117" s="83"/>
    </row>
    <row r="1118" spans="4:4">
      <c r="D1118" s="83"/>
    </row>
    <row r="1119" spans="4:4">
      <c r="D1119" s="83"/>
    </row>
    <row r="1120" spans="4:4">
      <c r="D1120" s="83"/>
    </row>
    <row r="1121" spans="4:4">
      <c r="D1121" s="83"/>
    </row>
    <row r="1122" spans="4:4">
      <c r="D1122" s="83"/>
    </row>
    <row r="1123" spans="4:4">
      <c r="D1123" s="83"/>
    </row>
    <row r="1124" spans="4:4">
      <c r="D1124" s="83"/>
    </row>
    <row r="1125" spans="4:4">
      <c r="D1125" s="83"/>
    </row>
    <row r="1126" spans="4:4">
      <c r="D1126" s="83"/>
    </row>
    <row r="1127" spans="4:4">
      <c r="D1127" s="83"/>
    </row>
    <row r="1128" spans="4:4">
      <c r="D1128" s="83"/>
    </row>
    <row r="1129" spans="4:4">
      <c r="D1129" s="83"/>
    </row>
    <row r="1130" spans="4:4">
      <c r="D1130" s="83"/>
    </row>
    <row r="1131" spans="4:4">
      <c r="D1131" s="83"/>
    </row>
    <row r="1132" spans="4:4">
      <c r="D1132" s="83"/>
    </row>
    <row r="1133" spans="4:4">
      <c r="D1133" s="83"/>
    </row>
    <row r="1134" spans="4:4">
      <c r="D1134" s="83"/>
    </row>
    <row r="1135" spans="4:4">
      <c r="D1135" s="83"/>
    </row>
    <row r="1136" spans="4:4">
      <c r="D1136" s="83"/>
    </row>
    <row r="1137" spans="4:4">
      <c r="D1137" s="83"/>
    </row>
    <row r="1138" spans="4:4">
      <c r="D1138" s="83"/>
    </row>
    <row r="1139" spans="4:4">
      <c r="D1139" s="83"/>
    </row>
    <row r="1140" spans="4:4">
      <c r="D1140" s="83"/>
    </row>
    <row r="1141" spans="4:4">
      <c r="D1141" s="83"/>
    </row>
    <row r="1142" spans="4:4">
      <c r="D1142" s="83"/>
    </row>
    <row r="1143" spans="4:4">
      <c r="D1143" s="83"/>
    </row>
    <row r="1144" spans="4:4">
      <c r="D1144" s="83"/>
    </row>
    <row r="1145" spans="4:4">
      <c r="D1145" s="83"/>
    </row>
    <row r="1146" spans="4:4">
      <c r="D1146" s="83"/>
    </row>
    <row r="1147" spans="4:4">
      <c r="D1147" s="83"/>
    </row>
    <row r="1148" spans="4:4">
      <c r="D1148" s="83"/>
    </row>
    <row r="1149" spans="4:4">
      <c r="D1149" s="83"/>
    </row>
    <row r="1150" spans="4:4">
      <c r="D1150" s="83"/>
    </row>
    <row r="1151" spans="4:4">
      <c r="D1151" s="83"/>
    </row>
    <row r="1152" spans="4:4">
      <c r="D1152" s="83"/>
    </row>
    <row r="1153" spans="4:4">
      <c r="D1153" s="83"/>
    </row>
    <row r="1154" spans="4:4">
      <c r="D1154" s="83"/>
    </row>
    <row r="1155" spans="4:4">
      <c r="D1155" s="83"/>
    </row>
    <row r="1156" spans="4:4">
      <c r="D1156" s="83"/>
    </row>
    <row r="1157" spans="4:4">
      <c r="D1157" s="83"/>
    </row>
    <row r="1158" spans="4:4">
      <c r="D1158" s="83"/>
    </row>
    <row r="1159" spans="4:4">
      <c r="D1159" s="83"/>
    </row>
    <row r="1160" spans="4:4">
      <c r="D1160" s="83"/>
    </row>
    <row r="1161" spans="4:4">
      <c r="D1161" s="83"/>
    </row>
    <row r="1162" spans="4:4">
      <c r="D1162" s="83"/>
    </row>
    <row r="1163" spans="4:4">
      <c r="D1163" s="83"/>
    </row>
    <row r="1164" spans="4:4">
      <c r="D1164" s="83"/>
    </row>
    <row r="1165" spans="4:4">
      <c r="D1165" s="83"/>
    </row>
    <row r="1166" spans="4:4">
      <c r="D1166" s="83"/>
    </row>
    <row r="1167" spans="4:4">
      <c r="D1167" s="83"/>
    </row>
    <row r="1168" spans="4:4">
      <c r="D1168" s="83"/>
    </row>
    <row r="1169" spans="4:4">
      <c r="D1169" s="83"/>
    </row>
    <row r="1170" spans="4:4">
      <c r="D1170" s="83"/>
    </row>
    <row r="1171" spans="4:4">
      <c r="D1171" s="83"/>
    </row>
    <row r="1172" spans="4:4">
      <c r="D1172" s="83"/>
    </row>
    <row r="1173" spans="4:4">
      <c r="D1173" s="83"/>
    </row>
    <row r="1174" spans="4:4">
      <c r="D1174" s="83"/>
    </row>
    <row r="1175" spans="4:4">
      <c r="D1175" s="83"/>
    </row>
    <row r="1176" spans="4:4">
      <c r="D1176" s="83"/>
    </row>
    <row r="1177" spans="4:4">
      <c r="D1177" s="83"/>
    </row>
    <row r="1178" spans="4:4">
      <c r="D1178" s="83"/>
    </row>
    <row r="1179" spans="4:4">
      <c r="D1179" s="83"/>
    </row>
    <row r="1180" spans="4:4">
      <c r="D1180" s="83"/>
    </row>
    <row r="1181" spans="4:4">
      <c r="D1181" s="83"/>
    </row>
    <row r="1182" spans="4:4">
      <c r="D1182" s="83"/>
    </row>
    <row r="1183" spans="4:4">
      <c r="D1183" s="83"/>
    </row>
    <row r="1184" spans="4:4">
      <c r="D1184" s="83"/>
    </row>
    <row r="1185" spans="4:4">
      <c r="D1185" s="83"/>
    </row>
    <row r="1186" spans="4:4">
      <c r="D1186" s="83"/>
    </row>
    <row r="1187" spans="4:4">
      <c r="D1187" s="83"/>
    </row>
    <row r="1188" spans="4:4">
      <c r="D1188" s="83"/>
    </row>
    <row r="1189" spans="4:4">
      <c r="D1189" s="83"/>
    </row>
    <row r="1190" spans="4:4">
      <c r="D1190" s="83"/>
    </row>
    <row r="1191" spans="4:4">
      <c r="D1191" s="83"/>
    </row>
    <row r="1192" spans="4:4">
      <c r="D1192" s="83"/>
    </row>
    <row r="1193" spans="4:4">
      <c r="D1193" s="83"/>
    </row>
    <row r="1194" spans="4:4">
      <c r="D1194" s="83"/>
    </row>
    <row r="1195" spans="4:4">
      <c r="D1195" s="83"/>
    </row>
    <row r="1196" spans="4:4">
      <c r="D1196" s="83"/>
    </row>
    <row r="1197" spans="4:4">
      <c r="D1197" s="83"/>
    </row>
    <row r="1198" spans="4:4">
      <c r="D1198" s="83"/>
    </row>
    <row r="1199" spans="4:4">
      <c r="D1199" s="83"/>
    </row>
    <row r="1200" spans="4:4">
      <c r="D1200" s="83"/>
    </row>
    <row r="1201" spans="4:4">
      <c r="D1201" s="83"/>
    </row>
    <row r="1202" spans="4:4">
      <c r="D1202" s="83"/>
    </row>
    <row r="1203" spans="4:4">
      <c r="D1203" s="83"/>
    </row>
    <row r="1204" spans="4:4">
      <c r="D1204" s="83"/>
    </row>
    <row r="1205" spans="4:4">
      <c r="D1205" s="83"/>
    </row>
    <row r="65694" spans="3:4">
      <c r="C65694" s="8" t="s">
        <v>14</v>
      </c>
      <c r="D65694" s="8"/>
    </row>
  </sheetData>
  <sheetProtection algorithmName="SHA-512" hashValue="W3Gw/Mfezd9t5/OvcwlsY4oDNRoD/kqlSIBLSuj4hQs2aA0K8JE+ZM/4kWMQwAzYgQLeHpByh9xwGpsV7zlasA==" saltValue="RaFw1Fr5JE1h0GaCBEeo6Q==" spinCount="100000" sheet="1" selectLockedCells="1"/>
  <autoFilter ref="D1:D65720" xr:uid="{6EFD805D-FD12-4C53-8E3B-060B3F19FCDA}"/>
  <customSheetViews>
    <customSheetView guid="{72A1560C-B167-4E35-BF04-0545C5D6DB9F}" showPageBreaks="1" printArea="1" showAutoFilter="1" view="pageBreakPreview">
      <selection activeCell="E20" sqref="E20"/>
      <rowBreaks count="7" manualBreakCount="7">
        <brk id="788" max="5" man="1"/>
        <brk id="831" max="5" man="1"/>
        <brk id="869" max="5" man="1"/>
        <brk id="904" max="5" man="1"/>
        <brk id="933" max="5" man="1"/>
        <brk id="969" max="5" man="1"/>
        <brk id="1018" max="5" man="1"/>
      </rowBreaks>
      <pageMargins left="0.47244094488188981" right="0.23622047244094491" top="1.0629921259842521" bottom="0.70866141732283472" header="0.31496062992125984" footer="0.31496062992125984"/>
      <printOptions horizontalCentered="1" gridLines="1"/>
      <pageSetup paperSize="9" scale="57" fitToHeight="4" orientation="portrait" horizontalDpi="300" verticalDpi="300" r:id="rId1"/>
      <headerFooter alignWithMargins="0">
        <oddFooter>&amp;L          BOQ(NIT) for 220 KV D/C Kisumu-Kakamega-Musaga&amp;C
&amp;R&amp;P of &amp;N</oddFooter>
      </headerFooter>
      <autoFilter ref="D1:D65720" xr:uid="{6EFD805D-FD12-4C53-8E3B-060B3F19FCDA}"/>
    </customSheetView>
  </customSheetViews>
  <mergeCells count="4">
    <mergeCell ref="A3:F3"/>
    <mergeCell ref="A5:F5"/>
    <mergeCell ref="A13:F13"/>
    <mergeCell ref="B632:D632"/>
  </mergeCells>
  <conditionalFormatting sqref="C177">
    <cfRule type="duplicateValues" dxfId="11" priority="5"/>
    <cfRule type="duplicateValues" dxfId="10" priority="6"/>
    <cfRule type="duplicateValues" dxfId="9" priority="7"/>
  </conditionalFormatting>
  <conditionalFormatting sqref="C177">
    <cfRule type="duplicateValues" dxfId="8" priority="8"/>
  </conditionalFormatting>
  <conditionalFormatting sqref="C715:C736">
    <cfRule type="duplicateValues" dxfId="7" priority="1"/>
    <cfRule type="duplicateValues" dxfId="6" priority="2"/>
    <cfRule type="duplicateValues" dxfId="5" priority="3"/>
  </conditionalFormatting>
  <conditionalFormatting sqref="C715:C736">
    <cfRule type="duplicateValues" dxfId="4" priority="4"/>
  </conditionalFormatting>
  <dataValidations count="2">
    <dataValidation type="decimal" allowBlank="1" showInputMessage="1" showErrorMessage="1" error="PLEASE ENTER ONLY DECIMAL NUMBERS" sqref="C179:D236 C274:D274" xr:uid="{00000000-0002-0000-0100-000000000000}">
      <formula1>0</formula1>
      <formula2>1000000</formula2>
    </dataValidation>
    <dataValidation type="whole" operator="greaterThan" allowBlank="1" showInputMessage="1" showErrorMessage="1" sqref="E20:E22 E25 E28:E39 E43:E46 E49:E51 E54:E58 E61 E64:E67 E70:E78 E81:E86 E89:E92 E95 E98:E110 E114:E117 E120:E122 E125 E129:E132 E135:E141 E144:E146 E149:E151 E154 E157 E161 E164:E167 E169:E171 E174 E177 E180:E235 E241:E247 E250:E254 E257:E264 E267 E270:E272 E278:E280 E283 E286:E297 E300:E307 E310:E314 E317:E320 E324:E328 E331:E334 E337 E340:E344 E347:E356 E359:E366 E369:E376 E379:E384 E387:E390 E393 E396:E408 E412:E415 E418 E421 E425:E428 E431:E433 E436:E442 E445:E450 E453:E456 E459:E462 E465 E468 E473 E476:E481 E484:E486 E489 E492 E496 E499:E500 E503:E505 E508 E511 E515 E518:E521 E524:E526 E529 E532 E535:E588 E594:E605 E608:E612 E615:E621 E624 E627:E629 E636:E643 E646:E649 E652 E655:E661 E665 E668:E674 E677:E686 E689 E693 E696:E699 E702:E704 E707 E711:E712 E715 E718:E735 E741:E742 E745:E746 E751:E752 E755:E757 E760:E761 E764:E766 E770:E774 E777:E781 E784:E788 E791:E798 E801:E809 E812:E816 E821:E830 E833:E842 E845:E849 E852:E857 E860:E869 E872:E879 E882:E891 E894:E900 E903:E904 E907:E910 E914:E918 E921:E926 E929:E933 E936:E944 E948:E952 E955:E956 E958 E961 E965:E966 E968:E969 E971:E973 E976:E982 E985:E988 E991 E993 E996 E998:E1000 E1005:E1007 E1010:E1013 E1017:E1018 E1021:E1022" xr:uid="{157EADAD-A877-497F-BE09-E4560DB6E69A}">
      <formula1>0</formula1>
    </dataValidation>
  </dataValidations>
  <printOptions horizontalCentered="1" gridLines="1"/>
  <pageMargins left="0.47244094488188981" right="0.23622047244094491" top="1.0629921259842521" bottom="0.70866141732283472" header="0.31496062992125984" footer="0.31496062992125984"/>
  <pageSetup paperSize="9" scale="57" fitToHeight="4" orientation="portrait" horizontalDpi="300" verticalDpi="300" r:id="rId2"/>
  <headerFooter alignWithMargins="0">
    <oddFooter>&amp;L          BOQ(NIT) for 220 KV D/C Kisumu-Kakamega-Musaga&amp;C
&amp;R&amp;P of &amp;N</oddFooter>
  </headerFooter>
  <rowBreaks count="7" manualBreakCount="7">
    <brk id="788" max="5" man="1"/>
    <brk id="831" max="5" man="1"/>
    <brk id="869" max="5" man="1"/>
    <brk id="904" max="5" man="1"/>
    <brk id="933" max="5" man="1"/>
    <brk id="969" max="5" man="1"/>
    <brk id="1018" max="5"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F23F15-DBAC-4954-A0AF-DAC9822DD26C}">
  <dimension ref="A1:O87"/>
  <sheetViews>
    <sheetView showZeros="0" view="pageBreakPreview" zoomScale="85" zoomScaleNormal="85" zoomScaleSheetLayoutView="85" workbookViewId="0">
      <selection activeCell="A2" sqref="A2:J2"/>
    </sheetView>
  </sheetViews>
  <sheetFormatPr defaultColWidth="11.44140625" defaultRowHeight="15.6"/>
  <cols>
    <col min="1" max="1" width="17.109375" style="376" customWidth="1"/>
    <col min="2" max="2" width="50.44140625" style="376" customWidth="1"/>
    <col min="3" max="3" width="9.5546875" style="376" customWidth="1"/>
    <col min="4" max="4" width="26" style="376" customWidth="1"/>
    <col min="5" max="5" width="26.44140625" style="376" customWidth="1"/>
    <col min="6" max="9" width="11.44140625" style="376"/>
    <col min="10" max="10" width="0" style="376" hidden="1" customWidth="1"/>
    <col min="11" max="11" width="11.44140625" style="376"/>
    <col min="12" max="12" width="0" style="376" hidden="1" customWidth="1"/>
    <col min="13" max="16384" width="11.44140625" style="376"/>
  </cols>
  <sheetData>
    <row r="1" spans="1:15" s="373" customFormat="1" ht="21" customHeight="1">
      <c r="A1" s="765" t="str">
        <f>Cover!B3</f>
        <v>SPEC. NO.:CC-CS/PG-AF50/KEN/SS03/G5</v>
      </c>
      <c r="B1" s="765"/>
      <c r="C1" s="371"/>
      <c r="D1" s="371"/>
      <c r="E1" s="372" t="s">
        <v>968</v>
      </c>
      <c r="G1" s="374"/>
    </row>
    <row r="2" spans="1:15" s="373" customFormat="1" ht="13.5" customHeight="1">
      <c r="A2" s="766"/>
      <c r="B2" s="766"/>
      <c r="C2" s="766"/>
      <c r="D2" s="766"/>
      <c r="E2" s="766"/>
      <c r="F2" s="766"/>
      <c r="G2" s="766"/>
      <c r="H2" s="766"/>
      <c r="I2" s="766"/>
      <c r="J2" s="766"/>
      <c r="K2" s="375"/>
      <c r="L2" s="375"/>
      <c r="M2" s="375"/>
      <c r="N2" s="375"/>
      <c r="O2" s="375"/>
    </row>
    <row r="3" spans="1:15" ht="66" customHeight="1">
      <c r="A3" s="767" t="str">
        <f>Cover!B2</f>
        <v xml:space="preserve">Substation Package – SS03 for (a) 220kV D/C (ACSR Canary) Kisumu (Kibos)-Kakamega-Musaga Transmission Line (b) LILO of both Circuits of Musaga (Existing) - Lessos 132kV D/c line at Musaga(New) (c) 220/33kV Kakamega Substation (New)(d) 220/132kV Musaga Substation (New) (e)220kV Bay Extension at Kisumu (Kibos) Substation -KPLC under Transmission Line &amp; Substation works associated with Transmission Project in Kenya through PPP-JV model with Africa50
</v>
      </c>
      <c r="B3" s="768"/>
      <c r="C3" s="768"/>
      <c r="D3" s="768"/>
      <c r="E3" s="768"/>
    </row>
    <row r="4" spans="1:15" ht="18.75" customHeight="1">
      <c r="A4" s="769" t="s">
        <v>969</v>
      </c>
      <c r="B4" s="769"/>
      <c r="C4" s="769"/>
      <c r="D4" s="769"/>
      <c r="E4" s="769"/>
    </row>
    <row r="5" spans="1:15">
      <c r="A5" s="377"/>
      <c r="B5" s="377"/>
      <c r="C5" s="377"/>
      <c r="D5" s="377"/>
      <c r="E5" s="377"/>
    </row>
    <row r="6" spans="1:15">
      <c r="A6" s="770" t="s">
        <v>970</v>
      </c>
      <c r="B6" s="770"/>
      <c r="C6" s="378"/>
      <c r="D6" s="379" t="s">
        <v>971</v>
      </c>
    </row>
    <row r="7" spans="1:15">
      <c r="A7" s="764">
        <f>'[7]Sch-1'!A7:F7</f>
        <v>0</v>
      </c>
      <c r="B7" s="764"/>
      <c r="C7" s="764"/>
      <c r="D7" s="380" t="s">
        <v>972</v>
      </c>
      <c r="L7" s="381">
        <f>[7]INSTRUCTIONS!J45</f>
        <v>0</v>
      </c>
    </row>
    <row r="8" spans="1:15" ht="27.6">
      <c r="A8" s="382" t="str">
        <f>'[6]Name of Bidder'!B13</f>
        <v>Name of the Bidder</v>
      </c>
      <c r="B8" s="378">
        <f>'Name of Bidder'!D13</f>
        <v>0</v>
      </c>
      <c r="C8" s="378"/>
      <c r="D8" s="380" t="s">
        <v>973</v>
      </c>
      <c r="L8" s="381">
        <f>[7]INSTRUCTIONS!J46</f>
        <v>0</v>
      </c>
    </row>
    <row r="9" spans="1:15">
      <c r="A9" s="383" t="s">
        <v>974</v>
      </c>
      <c r="B9" s="378">
        <f>'Name of Bidder'!D14</f>
        <v>0</v>
      </c>
      <c r="C9" s="378"/>
      <c r="D9" s="380" t="s">
        <v>975</v>
      </c>
      <c r="L9" s="381">
        <f>[7]INSTRUCTIONS!J47</f>
        <v>0</v>
      </c>
    </row>
    <row r="10" spans="1:15">
      <c r="A10" s="377"/>
      <c r="B10" s="378">
        <f>'Name of Bidder'!D15</f>
        <v>0</v>
      </c>
      <c r="C10" s="378"/>
      <c r="D10" s="380" t="s">
        <v>976</v>
      </c>
      <c r="L10" s="381" t="s">
        <v>977</v>
      </c>
    </row>
    <row r="11" spans="1:15">
      <c r="A11" s="377"/>
      <c r="B11" s="378">
        <f>'Name of Bidder'!D16</f>
        <v>0</v>
      </c>
      <c r="C11" s="377"/>
      <c r="D11" s="380" t="s">
        <v>978</v>
      </c>
    </row>
    <row r="12" spans="1:15" ht="16.2" thickBot="1">
      <c r="A12" s="377"/>
      <c r="B12" s="377"/>
      <c r="C12" s="377"/>
      <c r="D12" s="377"/>
      <c r="E12" s="377"/>
    </row>
    <row r="13" spans="1:15" ht="39.75" customHeight="1">
      <c r="A13" s="384" t="s">
        <v>979</v>
      </c>
      <c r="B13" s="775" t="s">
        <v>980</v>
      </c>
      <c r="C13" s="776"/>
      <c r="D13" s="777" t="s">
        <v>981</v>
      </c>
      <c r="E13" s="778"/>
    </row>
    <row r="14" spans="1:15" ht="21" customHeight="1">
      <c r="A14" s="385" t="s">
        <v>982</v>
      </c>
      <c r="B14" s="779" t="s">
        <v>983</v>
      </c>
      <c r="C14" s="773"/>
      <c r="D14" s="773"/>
      <c r="E14" s="774"/>
    </row>
    <row r="15" spans="1:15" ht="34.5" customHeight="1">
      <c r="A15" s="386"/>
      <c r="B15" s="780" t="s">
        <v>984</v>
      </c>
      <c r="C15" s="780"/>
      <c r="D15" s="781">
        <f>'Schedule-I'!G1194</f>
        <v>0</v>
      </c>
      <c r="E15" s="782"/>
    </row>
    <row r="16" spans="1:15" ht="21.75" hidden="1" customHeight="1">
      <c r="A16" s="386"/>
      <c r="B16" s="783"/>
      <c r="C16" s="784"/>
      <c r="D16" s="785"/>
      <c r="E16" s="786"/>
    </row>
    <row r="17" spans="1:5" ht="21.75" hidden="1" customHeight="1">
      <c r="A17" s="387"/>
      <c r="B17" s="388"/>
      <c r="C17" s="389"/>
      <c r="D17" s="390"/>
      <c r="E17" s="391"/>
    </row>
    <row r="18" spans="1:5" ht="21.75" hidden="1" customHeight="1">
      <c r="A18" s="392"/>
      <c r="B18" s="388"/>
      <c r="C18" s="389"/>
      <c r="D18" s="393"/>
      <c r="E18" s="394"/>
    </row>
    <row r="19" spans="1:5" ht="21" customHeight="1">
      <c r="A19" s="395" t="s">
        <v>985</v>
      </c>
      <c r="B19" s="771" t="s">
        <v>986</v>
      </c>
      <c r="C19" s="772"/>
      <c r="D19" s="772"/>
      <c r="E19" s="787"/>
    </row>
    <row r="20" spans="1:5" ht="40.5" customHeight="1">
      <c r="A20" s="396"/>
      <c r="B20" s="780" t="s">
        <v>987</v>
      </c>
      <c r="C20" s="780"/>
      <c r="D20" s="781">
        <f>'Schedule-II'!F1024</f>
        <v>0</v>
      </c>
      <c r="E20" s="788"/>
    </row>
    <row r="21" spans="1:5" ht="19.5" hidden="1" customHeight="1">
      <c r="A21" s="387"/>
      <c r="B21" s="397"/>
      <c r="C21" s="398"/>
      <c r="D21" s="399"/>
      <c r="E21" s="400"/>
    </row>
    <row r="22" spans="1:5" ht="19.5" hidden="1" customHeight="1">
      <c r="A22" s="387"/>
      <c r="B22" s="397"/>
      <c r="C22" s="398"/>
      <c r="D22" s="399"/>
      <c r="E22" s="401"/>
    </row>
    <row r="23" spans="1:5" ht="19.5" hidden="1" customHeight="1">
      <c r="A23" s="392"/>
      <c r="B23" s="397"/>
      <c r="C23" s="398"/>
      <c r="D23" s="399"/>
      <c r="E23" s="402"/>
    </row>
    <row r="24" spans="1:5" ht="21" customHeight="1">
      <c r="A24" s="403"/>
      <c r="B24" s="789"/>
      <c r="C24" s="789"/>
      <c r="D24" s="789"/>
      <c r="E24" s="789"/>
    </row>
    <row r="25" spans="1:5" ht="46.5" hidden="1" customHeight="1">
      <c r="A25" s="404"/>
      <c r="B25" s="790"/>
      <c r="C25" s="791"/>
      <c r="D25" s="405"/>
      <c r="E25" s="406"/>
    </row>
    <row r="26" spans="1:5" ht="21" hidden="1" customHeight="1">
      <c r="A26" s="385"/>
      <c r="B26" s="771"/>
      <c r="C26" s="772"/>
      <c r="D26" s="773"/>
      <c r="E26" s="774"/>
    </row>
    <row r="27" spans="1:5" ht="18.75" hidden="1" customHeight="1">
      <c r="A27" s="407"/>
      <c r="B27" s="792"/>
      <c r="C27" s="792"/>
      <c r="D27" s="408"/>
      <c r="E27" s="409"/>
    </row>
    <row r="28" spans="1:5" ht="18.75" hidden="1" customHeight="1">
      <c r="A28" s="410"/>
      <c r="B28" s="411"/>
      <c r="C28" s="398"/>
      <c r="D28" s="412"/>
      <c r="E28" s="413"/>
    </row>
    <row r="29" spans="1:5" ht="18.75" hidden="1" customHeight="1">
      <c r="A29" s="410"/>
      <c r="B29" s="411"/>
      <c r="C29" s="398"/>
      <c r="D29" s="412"/>
      <c r="E29" s="414"/>
    </row>
    <row r="30" spans="1:5" ht="18.75" hidden="1" customHeight="1">
      <c r="A30" s="415"/>
      <c r="B30" s="411"/>
      <c r="C30" s="398"/>
      <c r="D30" s="412"/>
      <c r="E30" s="416"/>
    </row>
    <row r="31" spans="1:5" ht="17.25" hidden="1" customHeight="1">
      <c r="A31" s="417"/>
      <c r="B31" s="793"/>
      <c r="C31" s="794"/>
      <c r="D31" s="795"/>
      <c r="E31" s="796"/>
    </row>
    <row r="32" spans="1:5" ht="20.25" hidden="1" customHeight="1">
      <c r="A32" s="410"/>
      <c r="B32" s="790"/>
      <c r="C32" s="791"/>
      <c r="D32" s="418"/>
      <c r="E32" s="419"/>
    </row>
    <row r="33" spans="1:10" ht="20.25" hidden="1" customHeight="1">
      <c r="A33" s="410"/>
      <c r="B33" s="420"/>
      <c r="C33" s="421"/>
      <c r="D33" s="398"/>
      <c r="E33" s="422"/>
    </row>
    <row r="34" spans="1:10" ht="20.25" hidden="1" customHeight="1">
      <c r="A34" s="410"/>
      <c r="B34" s="420"/>
      <c r="C34" s="421"/>
      <c r="D34" s="398"/>
      <c r="E34" s="423"/>
    </row>
    <row r="35" spans="1:10" ht="20.25" hidden="1" customHeight="1">
      <c r="A35" s="410"/>
      <c r="B35" s="420"/>
      <c r="C35" s="421"/>
      <c r="D35" s="398"/>
      <c r="E35" s="424"/>
    </row>
    <row r="36" spans="1:10" ht="21" hidden="1" customHeight="1">
      <c r="A36" s="425"/>
      <c r="B36" s="793"/>
      <c r="C36" s="794"/>
      <c r="D36" s="795"/>
      <c r="E36" s="796"/>
    </row>
    <row r="37" spans="1:10" ht="19.5" hidden="1" customHeight="1">
      <c r="A37" s="410"/>
      <c r="B37" s="790"/>
      <c r="C37" s="780"/>
      <c r="D37" s="426"/>
      <c r="E37" s="419"/>
    </row>
    <row r="38" spans="1:10" ht="19.5" hidden="1" customHeight="1">
      <c r="A38" s="410"/>
      <c r="B38" s="420"/>
      <c r="C38" s="421"/>
      <c r="D38" s="427"/>
      <c r="E38" s="422"/>
    </row>
    <row r="39" spans="1:10" ht="19.5" hidden="1" customHeight="1">
      <c r="A39" s="410"/>
      <c r="B39" s="420"/>
      <c r="C39" s="421"/>
      <c r="D39" s="427"/>
      <c r="E39" s="428"/>
    </row>
    <row r="40" spans="1:10" ht="19.5" hidden="1" customHeight="1">
      <c r="A40" s="410"/>
      <c r="B40" s="420"/>
      <c r="C40" s="421"/>
      <c r="D40" s="427"/>
      <c r="E40" s="424"/>
    </row>
    <row r="41" spans="1:10" ht="17.25" hidden="1" customHeight="1">
      <c r="A41" s="425"/>
      <c r="B41" s="793"/>
      <c r="C41" s="794"/>
      <c r="D41" s="795"/>
      <c r="E41" s="796"/>
    </row>
    <row r="42" spans="1:10" ht="17.25" hidden="1" customHeight="1">
      <c r="A42" s="410"/>
      <c r="B42" s="790"/>
      <c r="C42" s="780"/>
      <c r="D42" s="429"/>
      <c r="E42" s="430"/>
    </row>
    <row r="43" spans="1:10" ht="18" hidden="1" customHeight="1">
      <c r="A43" s="410"/>
      <c r="B43" s="420"/>
      <c r="C43" s="421"/>
      <c r="D43" s="431"/>
      <c r="E43" s="414"/>
    </row>
    <row r="44" spans="1:10" ht="21" hidden="1" customHeight="1">
      <c r="A44" s="410"/>
      <c r="B44" s="420"/>
      <c r="C44" s="421"/>
      <c r="D44" s="431"/>
      <c r="E44" s="797"/>
      <c r="J44" s="376" t="s">
        <v>988</v>
      </c>
    </row>
    <row r="45" spans="1:10" ht="17.25" hidden="1" customHeight="1">
      <c r="A45" s="410"/>
      <c r="B45" s="420"/>
      <c r="C45" s="421"/>
      <c r="D45" s="431"/>
      <c r="E45" s="798"/>
    </row>
    <row r="46" spans="1:10" ht="19.5" hidden="1" customHeight="1">
      <c r="A46" s="385"/>
      <c r="B46" s="793"/>
      <c r="C46" s="794"/>
      <c r="D46" s="795"/>
      <c r="E46" s="774"/>
    </row>
    <row r="47" spans="1:10" ht="48" hidden="1" customHeight="1">
      <c r="A47" s="407"/>
      <c r="B47" s="780"/>
      <c r="C47" s="780"/>
      <c r="D47" s="426"/>
      <c r="E47" s="432"/>
    </row>
    <row r="48" spans="1:10" ht="18.75" hidden="1" customHeight="1">
      <c r="A48" s="410"/>
      <c r="B48" s="397"/>
      <c r="C48" s="421"/>
      <c r="D48" s="427"/>
      <c r="E48" s="433"/>
    </row>
    <row r="49" spans="1:12" ht="18.75" hidden="1" customHeight="1">
      <c r="A49" s="410"/>
      <c r="B49" s="397"/>
      <c r="C49" s="421"/>
      <c r="D49" s="427"/>
      <c r="E49" s="423"/>
    </row>
    <row r="50" spans="1:12" ht="18.75" hidden="1" customHeight="1">
      <c r="A50" s="415"/>
      <c r="B50" s="397"/>
      <c r="C50" s="421"/>
      <c r="D50" s="427"/>
      <c r="E50" s="424"/>
    </row>
    <row r="51" spans="1:12" ht="18" hidden="1" customHeight="1">
      <c r="A51" s="417"/>
      <c r="B51" s="793"/>
      <c r="C51" s="794"/>
      <c r="D51" s="795"/>
      <c r="E51" s="796"/>
    </row>
    <row r="52" spans="1:12" ht="48.75" hidden="1" customHeight="1">
      <c r="A52" s="410"/>
      <c r="B52" s="790"/>
      <c r="C52" s="780"/>
      <c r="D52" s="426"/>
      <c r="E52" s="434"/>
    </row>
    <row r="53" spans="1:12" ht="17.25" hidden="1" customHeight="1">
      <c r="A53" s="435"/>
      <c r="B53" s="436"/>
      <c r="C53" s="437"/>
      <c r="D53" s="438"/>
      <c r="E53" s="433"/>
    </row>
    <row r="54" spans="1:12" s="441" customFormat="1" ht="16.2" customHeight="1">
      <c r="A54" s="439"/>
      <c r="B54" s="373"/>
      <c r="C54" s="440"/>
      <c r="D54" s="438"/>
      <c r="E54" s="438"/>
    </row>
    <row r="55" spans="1:12" s="441" customFormat="1" ht="17.25" hidden="1" customHeight="1">
      <c r="A55" s="439"/>
      <c r="B55" s="373"/>
      <c r="C55" s="440"/>
      <c r="D55" s="438"/>
      <c r="E55" s="440"/>
    </row>
    <row r="56" spans="1:12" ht="18.75" customHeight="1">
      <c r="A56" s="442"/>
      <c r="B56" s="799" t="s">
        <v>989</v>
      </c>
      <c r="C56" s="800"/>
      <c r="D56" s="801">
        <f>D15+D20</f>
        <v>0</v>
      </c>
      <c r="E56" s="802"/>
    </row>
    <row r="57" spans="1:12" ht="18.75" hidden="1" customHeight="1">
      <c r="A57" s="443"/>
      <c r="B57" s="444"/>
      <c r="C57" s="445"/>
      <c r="D57" s="446"/>
      <c r="E57" s="447"/>
    </row>
    <row r="58" spans="1:12" ht="18.75" hidden="1" customHeight="1" thickBot="1">
      <c r="A58" s="448"/>
      <c r="B58" s="449"/>
      <c r="C58" s="450"/>
      <c r="D58" s="451"/>
      <c r="E58" s="452"/>
    </row>
    <row r="59" spans="1:12" ht="12.75" customHeight="1">
      <c r="A59" s="439"/>
      <c r="B59" s="453"/>
      <c r="C59" s="453"/>
      <c r="D59" s="454"/>
      <c r="E59" s="454"/>
    </row>
    <row r="60" spans="1:12" ht="23.25" hidden="1" customHeight="1" thickBot="1">
      <c r="A60" s="455" t="s">
        <v>990</v>
      </c>
      <c r="B60" s="803" t="str">
        <f>"IAC amounting to "&amp;$F$60&amp;"% of CIF, included in CIF price for item in Schedule no. 1(a) above and is in line with ITB 11.4(f)]."</f>
        <v>IAC amounting to % of CIF, included in CIF price for item in Schedule no. 1(a) above and is in line with ITB 11.4(f)].</v>
      </c>
      <c r="C60" s="803"/>
      <c r="D60" s="804"/>
      <c r="E60" s="804"/>
      <c r="F60" s="456"/>
      <c r="H60" s="804" t="s">
        <v>991</v>
      </c>
      <c r="I60" s="804"/>
      <c r="J60" s="804"/>
      <c r="K60" s="804"/>
      <c r="L60" s="804"/>
    </row>
    <row r="61" spans="1:12" ht="20.25" hidden="1" customHeight="1">
      <c r="A61" s="457"/>
      <c r="B61" s="804"/>
      <c r="C61" s="804"/>
      <c r="D61" s="804"/>
      <c r="E61" s="804"/>
      <c r="H61" s="804"/>
      <c r="I61" s="804"/>
      <c r="J61" s="804"/>
      <c r="K61" s="804"/>
      <c r="L61" s="804"/>
    </row>
    <row r="62" spans="1:12" ht="12" customHeight="1">
      <c r="A62" s="458"/>
      <c r="B62" s="458"/>
      <c r="C62" s="458"/>
      <c r="D62" s="458"/>
      <c r="E62" s="458"/>
    </row>
    <row r="63" spans="1:12" ht="12" customHeight="1">
      <c r="A63" s="457"/>
      <c r="B63" s="457"/>
      <c r="C63" s="457"/>
      <c r="D63" s="457"/>
      <c r="E63" s="457"/>
    </row>
    <row r="64" spans="1:12" ht="15.75" customHeight="1">
      <c r="A64" s="459" t="s">
        <v>992</v>
      </c>
      <c r="B64" s="460">
        <f>'Name of Bidder'!D44</f>
        <v>0</v>
      </c>
      <c r="C64" s="460"/>
      <c r="D64" s="461" t="s">
        <v>993</v>
      </c>
      <c r="E64" s="462">
        <f>'Name of Bidder'!D41</f>
        <v>0</v>
      </c>
    </row>
    <row r="65" spans="1:5" ht="12" customHeight="1">
      <c r="A65" s="459"/>
      <c r="B65" s="463"/>
      <c r="C65" s="463"/>
      <c r="D65" s="461"/>
      <c r="E65" s="462"/>
    </row>
    <row r="66" spans="1:5" ht="12" customHeight="1">
      <c r="A66" s="459" t="s">
        <v>994</v>
      </c>
      <c r="B66" s="464">
        <f>'Name of Bidder'!D45</f>
        <v>0</v>
      </c>
      <c r="C66" s="464"/>
      <c r="D66" s="461" t="s">
        <v>995</v>
      </c>
      <c r="E66" s="462">
        <f>'Name of Bidder'!D42</f>
        <v>0</v>
      </c>
    </row>
    <row r="67" spans="1:5" ht="12" customHeight="1">
      <c r="A67" s="459"/>
      <c r="B67" s="459"/>
      <c r="C67" s="459"/>
      <c r="E67" s="464"/>
    </row>
    <row r="68" spans="1:5" ht="12" customHeight="1">
      <c r="A68" s="465"/>
      <c r="B68" s="465"/>
      <c r="C68" s="465"/>
      <c r="E68" s="466"/>
    </row>
    <row r="69" spans="1:5" ht="12" customHeight="1">
      <c r="A69" s="465"/>
      <c r="B69" s="465"/>
      <c r="C69" s="465"/>
      <c r="D69" s="461"/>
      <c r="E69" s="464"/>
    </row>
    <row r="70" spans="1:5" ht="16.5" customHeight="1">
      <c r="A70" s="465"/>
      <c r="B70" s="465"/>
      <c r="C70" s="465"/>
      <c r="D70" s="461"/>
      <c r="E70" s="462"/>
    </row>
    <row r="71" spans="1:5">
      <c r="E71" s="441"/>
    </row>
    <row r="72" spans="1:5" hidden="1">
      <c r="C72" s="376">
        <f>C56</f>
        <v>0</v>
      </c>
      <c r="D72" s="467">
        <f>D56-D43</f>
        <v>0</v>
      </c>
    </row>
    <row r="73" spans="1:5" hidden="1">
      <c r="C73" s="376">
        <f>C57</f>
        <v>0</v>
      </c>
      <c r="D73" s="467">
        <f>D57-D44</f>
        <v>0</v>
      </c>
    </row>
    <row r="74" spans="1:5" hidden="1">
      <c r="C74" s="376">
        <f>C58</f>
        <v>0</v>
      </c>
      <c r="D74" s="467">
        <f>D58-D45</f>
        <v>0</v>
      </c>
    </row>
    <row r="75" spans="1:5" hidden="1">
      <c r="C75" s="376" t="s">
        <v>977</v>
      </c>
      <c r="D75" s="467">
        <f>E57-E43</f>
        <v>0</v>
      </c>
    </row>
    <row r="76" spans="1:5" hidden="1"/>
    <row r="82" spans="4:4">
      <c r="D82" s="468"/>
    </row>
    <row r="87" spans="4:4">
      <c r="D87" s="468"/>
    </row>
  </sheetData>
  <sheetProtection algorithmName="SHA-512" hashValue="d7VWBw1iEgTJecawwzwDz02fGXVmWImjsdXailm6YDTyckpNpgmMeFHBrhXe7y+04sCc8WvkMjLz/TaS9bYCSQ==" saltValue="4EB6MAmJhF9ws13WHXicJA==" spinCount="100000" sheet="1" selectLockedCells="1"/>
  <customSheetViews>
    <customSheetView guid="{72A1560C-B167-4E35-BF04-0545C5D6DB9F}" scale="85" showPageBreaks="1" zeroValues="0" printArea="1" hiddenRows="1" hiddenColumns="1" view="pageBreakPreview">
      <selection activeCell="A2" sqref="A2:J2"/>
      <rowBreaks count="1" manualBreakCount="1">
        <brk id="40" max="4" man="1"/>
      </rowBreaks>
      <pageMargins left="0.44" right="0.25" top="0.77" bottom="0.63" header="0.48" footer="0.36"/>
      <printOptions horizontalCentered="1"/>
      <pageSetup paperSize="9" scale="76" fitToHeight="0" orientation="portrait" r:id="rId1"/>
      <headerFooter alignWithMargins="0">
        <oddHeader>&amp;R&amp;"Arial,Bold"&amp;11</oddHeader>
        <oddFooter>&amp;R&amp;"Arial,Bold"&amp;12PAGE &amp;P of &amp;N</oddFooter>
      </headerFooter>
    </customSheetView>
  </customSheetViews>
  <mergeCells count="36">
    <mergeCell ref="B56:C56"/>
    <mergeCell ref="D56:E56"/>
    <mergeCell ref="B60:E60"/>
    <mergeCell ref="H60:L61"/>
    <mergeCell ref="B61:E61"/>
    <mergeCell ref="B52:C52"/>
    <mergeCell ref="B27:C27"/>
    <mergeCell ref="B31:E31"/>
    <mergeCell ref="B32:C32"/>
    <mergeCell ref="B36:E36"/>
    <mergeCell ref="B37:C37"/>
    <mergeCell ref="B41:E41"/>
    <mergeCell ref="B42:C42"/>
    <mergeCell ref="E44:E45"/>
    <mergeCell ref="B46:E46"/>
    <mergeCell ref="B47:C47"/>
    <mergeCell ref="B51:E51"/>
    <mergeCell ref="B26:E26"/>
    <mergeCell ref="B13:C13"/>
    <mergeCell ref="D13:E13"/>
    <mergeCell ref="B14:E14"/>
    <mergeCell ref="B15:C15"/>
    <mergeCell ref="D15:E15"/>
    <mergeCell ref="B16:C16"/>
    <mergeCell ref="D16:E16"/>
    <mergeCell ref="B19:E19"/>
    <mergeCell ref="B20:C20"/>
    <mergeCell ref="D20:E20"/>
    <mergeCell ref="B24:E24"/>
    <mergeCell ref="B25:C25"/>
    <mergeCell ref="A7:C7"/>
    <mergeCell ref="A1:B1"/>
    <mergeCell ref="A2:J2"/>
    <mergeCell ref="A3:E3"/>
    <mergeCell ref="A4:E4"/>
    <mergeCell ref="A6:B6"/>
  </mergeCells>
  <dataValidations count="1">
    <dataValidation type="decimal" allowBlank="1" showInputMessage="1" showErrorMessage="1" error="Please enter numeric value only." sqref="F60" xr:uid="{8CDC1606-3C33-45AE-B9C6-26CBDCE7D719}">
      <formula1>0</formula1>
      <formula2>100</formula2>
    </dataValidation>
  </dataValidations>
  <printOptions horizontalCentered="1"/>
  <pageMargins left="0.44" right="0.25" top="0.77" bottom="0.63" header="0.48" footer="0.36"/>
  <pageSetup paperSize="9" scale="76" fitToHeight="0" orientation="portrait" r:id="rId2"/>
  <headerFooter alignWithMargins="0">
    <oddHeader>&amp;R&amp;"Arial,Bold"&amp;11</oddHeader>
    <oddFooter>&amp;R&amp;"Arial,Bold"&amp;12PAGE &amp;P of &amp;N</oddFooter>
  </headerFooter>
  <rowBreaks count="1" manualBreakCount="1">
    <brk id="40" max="4" man="1"/>
  </rowBreaks>
  <drawing r:id="rId3"/>
  <legacyDrawing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6D85D0-4DEF-4356-A614-8F91CE20F12A}">
  <sheetPr>
    <pageSetUpPr fitToPage="1"/>
  </sheetPr>
  <dimension ref="A1:AO91"/>
  <sheetViews>
    <sheetView showGridLines="0" showZeros="0" view="pageBreakPreview" zoomScaleSheetLayoutView="100" workbookViewId="0">
      <selection activeCell="C5" sqref="C5:F5"/>
    </sheetView>
  </sheetViews>
  <sheetFormatPr defaultColWidth="9.109375" defaultRowHeight="13.8"/>
  <cols>
    <col min="1" max="1" width="10.6640625" style="472" customWidth="1"/>
    <col min="2" max="2" width="10.6640625" style="478" customWidth="1"/>
    <col min="3" max="3" width="14.6640625" style="472" customWidth="1"/>
    <col min="4" max="4" width="20.6640625" style="472" customWidth="1"/>
    <col min="5" max="5" width="15.109375" style="472" customWidth="1"/>
    <col min="6" max="6" width="34.109375" style="472" customWidth="1"/>
    <col min="7" max="8" width="0" style="472" hidden="1" customWidth="1"/>
    <col min="9" max="9" width="10.88671875" style="473" hidden="1" customWidth="1"/>
    <col min="10" max="25" width="9.109375" style="473"/>
    <col min="26" max="27" width="9.109375" style="474"/>
    <col min="28" max="28" width="20" style="474" customWidth="1"/>
    <col min="29" max="29" width="13.88671875" style="474" customWidth="1"/>
    <col min="30" max="30" width="9.109375" style="475"/>
    <col min="31" max="31" width="9.109375" style="476"/>
    <col min="32" max="32" width="13.6640625" style="476" customWidth="1"/>
    <col min="33" max="35" width="9.109375" style="475"/>
    <col min="36" max="36" width="10.44140625" style="475" customWidth="1"/>
    <col min="37" max="41" width="9.109375" style="475"/>
    <col min="42" max="16384" width="9.109375" style="473"/>
  </cols>
  <sheetData>
    <row r="1" spans="1:36" ht="27" customHeight="1">
      <c r="A1" s="469" t="str">
        <f>Cover!B3</f>
        <v>SPEC. NO.:CC-CS/PG-AF50/KEN/SS03/G5</v>
      </c>
      <c r="B1" s="469"/>
      <c r="C1" s="470"/>
      <c r="D1" s="470"/>
      <c r="E1" s="470"/>
      <c r="F1" s="471" t="s">
        <v>996</v>
      </c>
      <c r="AE1" s="476">
        <v>1</v>
      </c>
      <c r="AF1" s="476" t="s">
        <v>997</v>
      </c>
      <c r="AI1" s="476">
        <v>1</v>
      </c>
      <c r="AJ1" s="475" t="s">
        <v>998</v>
      </c>
    </row>
    <row r="2" spans="1:36">
      <c r="B2" s="472"/>
      <c r="AE2" s="476">
        <v>2</v>
      </c>
      <c r="AF2" s="476" t="s">
        <v>999</v>
      </c>
      <c r="AI2" s="476">
        <v>2</v>
      </c>
      <c r="AJ2" s="475" t="s">
        <v>1000</v>
      </c>
    </row>
    <row r="3" spans="1:36" ht="24" customHeight="1">
      <c r="A3" s="806" t="s">
        <v>1001</v>
      </c>
      <c r="B3" s="806"/>
      <c r="C3" s="806"/>
      <c r="D3" s="806"/>
      <c r="E3" s="806"/>
      <c r="F3" s="806"/>
      <c r="AE3" s="476">
        <v>3</v>
      </c>
      <c r="AF3" s="476" t="s">
        <v>1002</v>
      </c>
      <c r="AI3" s="476">
        <v>3</v>
      </c>
      <c r="AJ3" s="475" t="s">
        <v>1003</v>
      </c>
    </row>
    <row r="4" spans="1:36">
      <c r="A4" s="477"/>
      <c r="B4" s="477"/>
      <c r="C4" s="477"/>
      <c r="D4" s="477"/>
      <c r="E4" s="477"/>
      <c r="F4" s="477"/>
      <c r="AE4" s="476">
        <v>4</v>
      </c>
      <c r="AF4" s="476" t="s">
        <v>1004</v>
      </c>
      <c r="AI4" s="476">
        <v>4</v>
      </c>
      <c r="AJ4" s="475" t="s">
        <v>1005</v>
      </c>
    </row>
    <row r="5" spans="1:36">
      <c r="A5" s="478" t="s">
        <v>1006</v>
      </c>
      <c r="C5" s="807"/>
      <c r="D5" s="807"/>
      <c r="E5" s="807"/>
      <c r="F5" s="807"/>
      <c r="AE5" s="476">
        <v>5</v>
      </c>
      <c r="AF5" s="476" t="s">
        <v>1004</v>
      </c>
      <c r="AI5" s="476">
        <v>5</v>
      </c>
      <c r="AJ5" s="475" t="s">
        <v>1007</v>
      </c>
    </row>
    <row r="6" spans="1:36">
      <c r="A6" s="478" t="s">
        <v>1008</v>
      </c>
      <c r="B6" s="808">
        <f>'[6]Name of Bidder'!D44</f>
        <v>0</v>
      </c>
      <c r="C6" s="808"/>
      <c r="AE6" s="476">
        <v>6</v>
      </c>
      <c r="AF6" s="476" t="s">
        <v>1004</v>
      </c>
      <c r="AG6" s="479">
        <f>DAY(B6)</f>
        <v>0</v>
      </c>
      <c r="AI6" s="476">
        <v>6</v>
      </c>
      <c r="AJ6" s="475" t="s">
        <v>1009</v>
      </c>
    </row>
    <row r="7" spans="1:36">
      <c r="A7" s="478"/>
      <c r="B7" s="480"/>
      <c r="C7" s="480"/>
      <c r="AE7" s="476">
        <v>7</v>
      </c>
      <c r="AF7" s="476" t="s">
        <v>1004</v>
      </c>
      <c r="AG7" s="479">
        <f>MONTH(B6)</f>
        <v>1</v>
      </c>
      <c r="AI7" s="476">
        <v>7</v>
      </c>
      <c r="AJ7" s="475" t="s">
        <v>1010</v>
      </c>
    </row>
    <row r="8" spans="1:36">
      <c r="A8" s="481" t="s">
        <v>971</v>
      </c>
      <c r="B8" s="482"/>
      <c r="F8" s="483"/>
      <c r="AE8" s="476">
        <v>8</v>
      </c>
      <c r="AF8" s="476" t="s">
        <v>1004</v>
      </c>
      <c r="AG8" s="479" t="str">
        <f>LOOKUP(AG7,AI1:AI12,AJ1:AJ12)</f>
        <v>January</v>
      </c>
      <c r="AI8" s="476">
        <v>8</v>
      </c>
      <c r="AJ8" s="475" t="s">
        <v>1011</v>
      </c>
    </row>
    <row r="9" spans="1:36">
      <c r="A9" s="380" t="s">
        <v>972</v>
      </c>
      <c r="B9" s="484"/>
      <c r="F9" s="483"/>
      <c r="AE9" s="476">
        <v>9</v>
      </c>
      <c r="AF9" s="476" t="s">
        <v>1004</v>
      </c>
      <c r="AG9" s="479">
        <f>YEAR(B6)</f>
        <v>1900</v>
      </c>
      <c r="AI9" s="476">
        <v>9</v>
      </c>
      <c r="AJ9" s="475" t="s">
        <v>1012</v>
      </c>
    </row>
    <row r="10" spans="1:36">
      <c r="A10" s="380" t="s">
        <v>973</v>
      </c>
      <c r="B10" s="484"/>
      <c r="F10" s="483"/>
      <c r="AE10" s="476">
        <v>10</v>
      </c>
      <c r="AF10" s="476" t="s">
        <v>1004</v>
      </c>
      <c r="AI10" s="476">
        <v>10</v>
      </c>
      <c r="AJ10" s="475" t="s">
        <v>1013</v>
      </c>
    </row>
    <row r="11" spans="1:36">
      <c r="A11" s="380" t="s">
        <v>975</v>
      </c>
      <c r="B11" s="484"/>
      <c r="F11" s="483"/>
      <c r="AE11" s="476">
        <v>11</v>
      </c>
      <c r="AF11" s="476" t="s">
        <v>1004</v>
      </c>
      <c r="AI11" s="476">
        <v>11</v>
      </c>
      <c r="AJ11" s="475" t="s">
        <v>1014</v>
      </c>
    </row>
    <row r="12" spans="1:36">
      <c r="A12" s="380" t="s">
        <v>976</v>
      </c>
      <c r="B12" s="484"/>
      <c r="F12" s="483"/>
      <c r="AE12" s="476">
        <v>12</v>
      </c>
      <c r="AF12" s="476" t="s">
        <v>1004</v>
      </c>
      <c r="AI12" s="476">
        <v>12</v>
      </c>
      <c r="AJ12" s="475" t="s">
        <v>1015</v>
      </c>
    </row>
    <row r="13" spans="1:36">
      <c r="A13" s="380" t="s">
        <v>978</v>
      </c>
      <c r="B13" s="484"/>
      <c r="F13" s="483"/>
      <c r="AE13" s="476">
        <v>13</v>
      </c>
      <c r="AF13" s="476" t="s">
        <v>1004</v>
      </c>
    </row>
    <row r="14" spans="1:36" ht="22.5" customHeight="1">
      <c r="A14" s="478"/>
      <c r="F14" s="483"/>
      <c r="AE14" s="476">
        <v>14</v>
      </c>
      <c r="AF14" s="476" t="s">
        <v>1004</v>
      </c>
    </row>
    <row r="15" spans="1:36" ht="71.25" customHeight="1">
      <c r="A15" s="485" t="s">
        <v>1016</v>
      </c>
      <c r="B15" s="486"/>
      <c r="C15" s="809" t="str">
        <f>Cover!B2</f>
        <v xml:space="preserve">Substation Package – SS03 for (a) 220kV D/C (ACSR Canary) Kisumu (Kibos)-Kakamega-Musaga Transmission Line (b) LILO of both Circuits of Musaga (Existing) - Lessos 132kV D/c line at Musaga(New) (c) 220/33kV Kakamega Substation (New)(d) 220/132kV Musaga Substation (New) (e)220kV Bay Extension at Kisumu (Kibos) Substation -KPLC under Transmission Line &amp; Substation works associated with Transmission Project in Kenya through PPP-JV model with Africa50
</v>
      </c>
      <c r="D15" s="809"/>
      <c r="E15" s="809"/>
      <c r="F15" s="809"/>
      <c r="AE15" s="476">
        <v>15</v>
      </c>
      <c r="AF15" s="476" t="s">
        <v>1004</v>
      </c>
    </row>
    <row r="16" spans="1:36" ht="27.75" customHeight="1">
      <c r="A16" s="472" t="s">
        <v>1017</v>
      </c>
      <c r="B16" s="472"/>
      <c r="C16" s="483"/>
      <c r="D16" s="483"/>
      <c r="E16" s="483"/>
      <c r="F16" s="483"/>
      <c r="AE16" s="476">
        <v>16</v>
      </c>
      <c r="AF16" s="476" t="s">
        <v>1004</v>
      </c>
    </row>
    <row r="17" spans="1:41" ht="106.2" customHeight="1">
      <c r="A17" s="486">
        <v>1</v>
      </c>
      <c r="B17" s="810" t="str">
        <f>Z17&amp;"USD."&amp;'Bid Form 2nd Envelope'!AA18&amp;Z18</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for the sum of USD.0 or such other sums as may be determined in accordance with the terms and conditions of the Bidding Documents.</v>
      </c>
      <c r="C17" s="810"/>
      <c r="D17" s="810"/>
      <c r="E17" s="810"/>
      <c r="F17" s="810"/>
      <c r="Z17" s="487" t="s">
        <v>1018</v>
      </c>
      <c r="AA17" s="488" t="s">
        <v>1019</v>
      </c>
      <c r="AB17" s="489"/>
      <c r="AC17" s="490"/>
      <c r="AE17" s="476">
        <v>17</v>
      </c>
      <c r="AF17" s="476" t="s">
        <v>1004</v>
      </c>
    </row>
    <row r="18" spans="1:41" ht="39" customHeight="1">
      <c r="B18" s="805" t="s">
        <v>1020</v>
      </c>
      <c r="C18" s="805"/>
      <c r="D18" s="805"/>
      <c r="E18" s="805"/>
      <c r="F18" s="805"/>
      <c r="Z18" s="487" t="s">
        <v>1021</v>
      </c>
      <c r="AA18" s="491">
        <f>'[6]Sch-III (Summary)'!D56</f>
        <v>0</v>
      </c>
      <c r="AE18" s="476">
        <v>18</v>
      </c>
      <c r="AF18" s="476" t="s">
        <v>1004</v>
      </c>
    </row>
    <row r="19" spans="1:41" s="472" customFormat="1" ht="27.75" customHeight="1">
      <c r="A19" s="492">
        <v>2</v>
      </c>
      <c r="B19" s="811" t="s">
        <v>1022</v>
      </c>
      <c r="C19" s="811"/>
      <c r="D19" s="811"/>
      <c r="E19" s="811"/>
      <c r="F19" s="811"/>
      <c r="Z19" s="493"/>
      <c r="AA19" s="493"/>
      <c r="AB19" s="493"/>
      <c r="AC19" s="493"/>
      <c r="AD19" s="494"/>
      <c r="AE19" s="476">
        <v>19</v>
      </c>
      <c r="AF19" s="476" t="s">
        <v>1004</v>
      </c>
      <c r="AG19" s="494"/>
      <c r="AH19" s="494"/>
      <c r="AI19" s="494"/>
      <c r="AJ19" s="494"/>
      <c r="AK19" s="494"/>
      <c r="AL19" s="494"/>
      <c r="AM19" s="494"/>
      <c r="AN19" s="494"/>
      <c r="AO19" s="494"/>
    </row>
    <row r="20" spans="1:41" ht="39.75" customHeight="1">
      <c r="A20" s="486">
        <v>2.1</v>
      </c>
      <c r="B20" s="812" t="s">
        <v>1023</v>
      </c>
      <c r="C20" s="812"/>
      <c r="D20" s="812"/>
      <c r="E20" s="812"/>
      <c r="F20" s="812"/>
      <c r="AE20" s="476">
        <v>20</v>
      </c>
      <c r="AF20" s="476" t="s">
        <v>1004</v>
      </c>
    </row>
    <row r="21" spans="1:41" s="497" customFormat="1" ht="26.4" customHeight="1">
      <c r="A21" s="495"/>
      <c r="B21" s="813" t="s">
        <v>1024</v>
      </c>
      <c r="C21" s="813"/>
      <c r="D21" s="814" t="s">
        <v>984</v>
      </c>
      <c r="E21" s="814"/>
      <c r="F21" s="814"/>
      <c r="G21" s="496"/>
      <c r="H21" s="496"/>
      <c r="L21" s="459"/>
      <c r="M21" s="498"/>
      <c r="N21" s="498"/>
      <c r="Z21" s="499"/>
      <c r="AA21" s="499"/>
      <c r="AB21" s="499"/>
      <c r="AC21" s="499"/>
      <c r="AD21" s="499"/>
      <c r="AE21" s="500"/>
      <c r="AF21" s="500"/>
      <c r="AG21" s="499"/>
      <c r="AH21" s="499"/>
      <c r="AI21" s="499"/>
      <c r="AJ21" s="499"/>
      <c r="AK21" s="499"/>
      <c r="AL21" s="499"/>
      <c r="AM21" s="499"/>
      <c r="AN21" s="499"/>
      <c r="AO21" s="499"/>
    </row>
    <row r="22" spans="1:41" s="497" customFormat="1" ht="36" customHeight="1">
      <c r="A22" s="495"/>
      <c r="B22" s="813" t="s">
        <v>1025</v>
      </c>
      <c r="C22" s="813"/>
      <c r="D22" s="815" t="s">
        <v>987</v>
      </c>
      <c r="E22" s="815"/>
      <c r="F22" s="815"/>
      <c r="G22" s="496"/>
      <c r="H22" s="496"/>
      <c r="L22" s="459"/>
      <c r="M22" s="498"/>
      <c r="N22" s="498"/>
      <c r="Z22" s="499"/>
      <c r="AA22" s="499"/>
      <c r="AB22" s="499"/>
      <c r="AC22" s="499"/>
      <c r="AD22" s="499"/>
      <c r="AE22" s="500"/>
      <c r="AF22" s="500"/>
      <c r="AG22" s="499"/>
      <c r="AH22" s="499"/>
      <c r="AI22" s="499"/>
      <c r="AJ22" s="499"/>
      <c r="AK22" s="499"/>
      <c r="AL22" s="499"/>
      <c r="AM22" s="499"/>
      <c r="AN22" s="499"/>
      <c r="AO22" s="499"/>
    </row>
    <row r="23" spans="1:41" s="497" customFormat="1" ht="34.5" hidden="1" customHeight="1">
      <c r="A23" s="495"/>
      <c r="B23" s="813"/>
      <c r="C23" s="813"/>
      <c r="D23" s="815"/>
      <c r="E23" s="815"/>
      <c r="F23" s="815"/>
      <c r="G23" s="496"/>
      <c r="H23" s="496"/>
      <c r="L23" s="459"/>
      <c r="M23" s="498"/>
      <c r="N23" s="498"/>
      <c r="Z23" s="499"/>
      <c r="AA23" s="499"/>
      <c r="AB23" s="499"/>
      <c r="AC23" s="499"/>
      <c r="AD23" s="499"/>
      <c r="AE23" s="500"/>
      <c r="AF23" s="500"/>
      <c r="AG23" s="499"/>
      <c r="AH23" s="499"/>
      <c r="AI23" s="499"/>
      <c r="AJ23" s="499"/>
      <c r="AK23" s="499"/>
      <c r="AL23" s="499"/>
      <c r="AM23" s="499"/>
      <c r="AN23" s="499"/>
      <c r="AO23" s="499"/>
    </row>
    <row r="24" spans="1:41" s="497" customFormat="1" ht="24" hidden="1" customHeight="1">
      <c r="A24" s="495"/>
      <c r="B24" s="813"/>
      <c r="C24" s="813"/>
      <c r="D24" s="815"/>
      <c r="E24" s="815"/>
      <c r="F24" s="815"/>
      <c r="G24" s="496"/>
      <c r="H24" s="496"/>
      <c r="L24" s="459"/>
      <c r="M24" s="498"/>
      <c r="N24" s="498"/>
      <c r="Z24" s="499"/>
      <c r="AA24" s="499"/>
      <c r="AB24" s="499"/>
      <c r="AC24" s="499"/>
      <c r="AD24" s="499"/>
      <c r="AE24" s="500"/>
      <c r="AF24" s="500"/>
      <c r="AG24" s="499"/>
      <c r="AH24" s="499"/>
      <c r="AI24" s="499"/>
      <c r="AJ24" s="499"/>
      <c r="AK24" s="499"/>
      <c r="AL24" s="499"/>
      <c r="AM24" s="499"/>
      <c r="AN24" s="499"/>
      <c r="AO24" s="499"/>
    </row>
    <row r="25" spans="1:41" s="497" customFormat="1" ht="24" customHeight="1">
      <c r="A25" s="495"/>
      <c r="B25" s="813" t="s">
        <v>1026</v>
      </c>
      <c r="C25" s="813"/>
      <c r="D25" s="815" t="s">
        <v>1027</v>
      </c>
      <c r="E25" s="815"/>
      <c r="F25" s="815"/>
      <c r="G25" s="496"/>
      <c r="H25" s="496"/>
      <c r="L25" s="459"/>
      <c r="M25" s="498"/>
      <c r="N25" s="498"/>
      <c r="Z25" s="499"/>
      <c r="AA25" s="499"/>
      <c r="AB25" s="499"/>
      <c r="AC25" s="499"/>
      <c r="AD25" s="499"/>
      <c r="AE25" s="500"/>
      <c r="AF25" s="500"/>
      <c r="AG25" s="499"/>
      <c r="AH25" s="499"/>
      <c r="AI25" s="499"/>
      <c r="AJ25" s="499"/>
      <c r="AK25" s="499"/>
      <c r="AL25" s="499"/>
      <c r="AM25" s="499"/>
      <c r="AN25" s="499"/>
      <c r="AO25" s="499"/>
    </row>
    <row r="26" spans="1:41" s="497" customFormat="1" ht="24" hidden="1" customHeight="1">
      <c r="A26" s="495"/>
      <c r="B26" s="813"/>
      <c r="C26" s="813"/>
      <c r="D26" s="501"/>
      <c r="E26" s="501"/>
      <c r="F26" s="501"/>
      <c r="G26" s="496"/>
      <c r="H26" s="496"/>
      <c r="L26" s="459"/>
      <c r="M26" s="498"/>
      <c r="N26" s="498"/>
      <c r="Z26" s="499"/>
      <c r="AA26" s="499"/>
      <c r="AB26" s="499"/>
      <c r="AC26" s="499"/>
      <c r="AD26" s="499"/>
      <c r="AE26" s="500"/>
      <c r="AF26" s="500"/>
      <c r="AG26" s="499"/>
      <c r="AH26" s="499"/>
      <c r="AI26" s="499"/>
      <c r="AJ26" s="499"/>
      <c r="AK26" s="499"/>
      <c r="AL26" s="499"/>
      <c r="AM26" s="499"/>
      <c r="AN26" s="499"/>
      <c r="AO26" s="499"/>
    </row>
    <row r="27" spans="1:41" s="497" customFormat="1" ht="24" customHeight="1">
      <c r="A27" s="495"/>
      <c r="B27" s="813"/>
      <c r="C27" s="813"/>
      <c r="D27" s="815"/>
      <c r="E27" s="815"/>
      <c r="F27" s="815"/>
      <c r="G27" s="496"/>
      <c r="H27" s="496"/>
      <c r="L27" s="459"/>
      <c r="M27" s="498"/>
      <c r="N27" s="498"/>
      <c r="Z27" s="499"/>
      <c r="AA27" s="499"/>
      <c r="AB27" s="499"/>
      <c r="AC27" s="499"/>
      <c r="AD27" s="499"/>
      <c r="AE27" s="500"/>
      <c r="AF27" s="500"/>
      <c r="AG27" s="499"/>
      <c r="AH27" s="499"/>
      <c r="AI27" s="499"/>
      <c r="AJ27" s="499"/>
      <c r="AK27" s="499"/>
      <c r="AL27" s="499"/>
      <c r="AM27" s="499"/>
      <c r="AN27" s="499"/>
      <c r="AO27" s="499"/>
    </row>
    <row r="28" spans="1:41" s="497" customFormat="1" ht="39" hidden="1" customHeight="1">
      <c r="A28" s="495"/>
      <c r="B28" s="813"/>
      <c r="C28" s="813"/>
      <c r="D28" s="815"/>
      <c r="E28" s="815"/>
      <c r="F28" s="815"/>
      <c r="G28" s="496"/>
      <c r="H28" s="496"/>
      <c r="L28" s="459"/>
      <c r="M28" s="498"/>
      <c r="N28" s="498"/>
      <c r="Z28" s="499"/>
      <c r="AA28" s="499"/>
      <c r="AB28" s="499"/>
      <c r="AC28" s="499"/>
      <c r="AD28" s="499"/>
      <c r="AE28" s="500"/>
      <c r="AF28" s="500"/>
      <c r="AG28" s="499"/>
      <c r="AH28" s="499"/>
      <c r="AI28" s="499"/>
      <c r="AJ28" s="499"/>
      <c r="AK28" s="499"/>
      <c r="AL28" s="499"/>
      <c r="AM28" s="499"/>
      <c r="AN28" s="499"/>
      <c r="AO28" s="499"/>
    </row>
    <row r="29" spans="1:41" s="497" customFormat="1" ht="36" hidden="1" customHeight="1">
      <c r="A29" s="495"/>
      <c r="B29" s="813"/>
      <c r="C29" s="813"/>
      <c r="D29" s="815"/>
      <c r="E29" s="815"/>
      <c r="F29" s="815"/>
      <c r="G29" s="496"/>
      <c r="H29" s="496"/>
      <c r="L29" s="459"/>
      <c r="M29" s="498"/>
      <c r="N29" s="498"/>
      <c r="Z29" s="499"/>
      <c r="AA29" s="499"/>
      <c r="AB29" s="499"/>
      <c r="AC29" s="499"/>
      <c r="AD29" s="499"/>
      <c r="AE29" s="500"/>
      <c r="AF29" s="500"/>
      <c r="AG29" s="499"/>
      <c r="AH29" s="499"/>
      <c r="AI29" s="499"/>
      <c r="AJ29" s="499"/>
      <c r="AK29" s="499"/>
      <c r="AL29" s="499"/>
      <c r="AM29" s="499"/>
      <c r="AN29" s="499"/>
      <c r="AO29" s="499"/>
    </row>
    <row r="30" spans="1:41" s="497" customFormat="1" ht="24" hidden="1" customHeight="1">
      <c r="A30" s="495"/>
      <c r="B30" s="813"/>
      <c r="C30" s="813"/>
      <c r="D30" s="815"/>
      <c r="E30" s="815"/>
      <c r="F30" s="815"/>
      <c r="G30" s="496"/>
      <c r="H30" s="496"/>
      <c r="L30" s="459"/>
      <c r="M30" s="498"/>
      <c r="N30" s="498"/>
      <c r="Z30" s="499"/>
      <c r="AA30" s="499"/>
      <c r="AB30" s="499"/>
      <c r="AC30" s="499"/>
      <c r="AD30" s="499"/>
      <c r="AE30" s="500"/>
      <c r="AF30" s="500"/>
      <c r="AG30" s="499"/>
      <c r="AH30" s="499"/>
      <c r="AI30" s="499"/>
      <c r="AJ30" s="499"/>
      <c r="AK30" s="499"/>
      <c r="AL30" s="499"/>
      <c r="AM30" s="499"/>
      <c r="AN30" s="499"/>
      <c r="AO30" s="499"/>
    </row>
    <row r="31" spans="1:41" s="497" customFormat="1" ht="33" hidden="1" customHeight="1">
      <c r="A31" s="495"/>
      <c r="B31" s="813"/>
      <c r="C31" s="813"/>
      <c r="D31" s="815"/>
      <c r="E31" s="815"/>
      <c r="F31" s="815"/>
      <c r="G31" s="496"/>
      <c r="H31" s="496"/>
      <c r="L31" s="459"/>
      <c r="M31" s="498"/>
      <c r="N31" s="498"/>
      <c r="Z31" s="499"/>
      <c r="AA31" s="499"/>
      <c r="AB31" s="499"/>
      <c r="AC31" s="499"/>
      <c r="AD31" s="499"/>
      <c r="AE31" s="500"/>
      <c r="AF31" s="500"/>
      <c r="AG31" s="499"/>
      <c r="AH31" s="499"/>
      <c r="AI31" s="499"/>
      <c r="AJ31" s="499"/>
      <c r="AK31" s="499"/>
      <c r="AL31" s="499"/>
      <c r="AM31" s="499"/>
      <c r="AN31" s="499"/>
      <c r="AO31" s="499"/>
    </row>
    <row r="32" spans="1:41" s="497" customFormat="1" ht="36" hidden="1" customHeight="1">
      <c r="A32" s="495"/>
      <c r="B32" s="813"/>
      <c r="C32" s="813"/>
      <c r="D32" s="815"/>
      <c r="E32" s="815"/>
      <c r="F32" s="815"/>
      <c r="G32" s="496"/>
      <c r="H32" s="496"/>
      <c r="L32" s="459"/>
      <c r="M32" s="498"/>
      <c r="N32" s="498"/>
      <c r="Z32" s="499"/>
      <c r="AA32" s="499"/>
      <c r="AB32" s="499"/>
      <c r="AC32" s="499"/>
      <c r="AD32" s="499"/>
      <c r="AE32" s="500"/>
      <c r="AF32" s="500"/>
      <c r="AG32" s="499"/>
      <c r="AH32" s="499"/>
      <c r="AI32" s="499"/>
      <c r="AJ32" s="499"/>
      <c r="AK32" s="499"/>
      <c r="AL32" s="499"/>
      <c r="AM32" s="499"/>
      <c r="AN32" s="499"/>
      <c r="AO32" s="499"/>
    </row>
    <row r="33" spans="1:41" s="497" customFormat="1" ht="24" hidden="1" customHeight="1">
      <c r="A33" s="495"/>
      <c r="B33" s="813"/>
      <c r="C33" s="813"/>
      <c r="D33" s="815"/>
      <c r="E33" s="815"/>
      <c r="F33" s="815"/>
      <c r="G33" s="496"/>
      <c r="H33" s="496"/>
      <c r="L33" s="459"/>
      <c r="M33" s="498"/>
      <c r="N33" s="498"/>
      <c r="Z33" s="499"/>
      <c r="AA33" s="499"/>
      <c r="AB33" s="499"/>
      <c r="AC33" s="499"/>
      <c r="AD33" s="499"/>
      <c r="AE33" s="500"/>
      <c r="AF33" s="500"/>
      <c r="AG33" s="499"/>
      <c r="AH33" s="499"/>
      <c r="AI33" s="499"/>
      <c r="AJ33" s="499"/>
      <c r="AK33" s="499"/>
      <c r="AL33" s="499"/>
      <c r="AM33" s="499"/>
      <c r="AN33" s="499"/>
      <c r="AO33" s="499"/>
    </row>
    <row r="34" spans="1:41" s="497" customFormat="1" ht="37.5" hidden="1" customHeight="1">
      <c r="A34" s="495"/>
      <c r="B34" s="813"/>
      <c r="C34" s="813"/>
      <c r="D34" s="815"/>
      <c r="E34" s="815"/>
      <c r="F34" s="815"/>
      <c r="G34" s="496"/>
      <c r="H34" s="496"/>
      <c r="L34" s="459"/>
      <c r="M34" s="498"/>
      <c r="N34" s="498"/>
      <c r="Z34" s="499"/>
      <c r="AA34" s="499"/>
      <c r="AB34" s="499"/>
      <c r="AC34" s="499"/>
      <c r="AD34" s="499"/>
      <c r="AE34" s="500"/>
      <c r="AF34" s="500"/>
      <c r="AG34" s="499"/>
      <c r="AH34" s="499"/>
      <c r="AI34" s="499"/>
      <c r="AJ34" s="499"/>
      <c r="AK34" s="499"/>
      <c r="AL34" s="499"/>
      <c r="AM34" s="499"/>
      <c r="AN34" s="499"/>
      <c r="AO34" s="499"/>
    </row>
    <row r="35" spans="1:41" ht="83.25" customHeight="1">
      <c r="A35" s="502">
        <v>2.2000000000000002</v>
      </c>
      <c r="B35" s="812" t="s">
        <v>1028</v>
      </c>
      <c r="C35" s="812"/>
      <c r="D35" s="812"/>
      <c r="E35" s="812"/>
      <c r="F35" s="812"/>
      <c r="AE35" s="476">
        <v>28</v>
      </c>
      <c r="AF35" s="476" t="s">
        <v>1004</v>
      </c>
    </row>
    <row r="36" spans="1:41" ht="70.5" customHeight="1">
      <c r="A36" s="502">
        <v>2.2999999999999998</v>
      </c>
      <c r="B36" s="812" t="s">
        <v>1029</v>
      </c>
      <c r="C36" s="812"/>
      <c r="D36" s="812"/>
      <c r="E36" s="812"/>
      <c r="F36" s="812"/>
      <c r="AE36" s="476">
        <v>29</v>
      </c>
      <c r="AF36" s="476" t="s">
        <v>1004</v>
      </c>
    </row>
    <row r="37" spans="1:41" ht="111.75" hidden="1" customHeight="1">
      <c r="A37" s="502"/>
      <c r="B37" s="812"/>
      <c r="C37" s="812"/>
      <c r="D37" s="812"/>
      <c r="E37" s="812"/>
      <c r="F37" s="812"/>
      <c r="AE37" s="476">
        <v>30</v>
      </c>
      <c r="AF37" s="476" t="s">
        <v>1004</v>
      </c>
    </row>
    <row r="38" spans="1:41" ht="72.75" hidden="1" customHeight="1">
      <c r="A38" s="502"/>
      <c r="B38" s="812"/>
      <c r="C38" s="812"/>
      <c r="D38" s="812"/>
      <c r="E38" s="812"/>
      <c r="F38" s="812"/>
      <c r="AE38" s="476">
        <v>31</v>
      </c>
      <c r="AF38" s="476" t="s">
        <v>997</v>
      </c>
    </row>
    <row r="39" spans="1:41" ht="68.25" hidden="1" customHeight="1">
      <c r="A39" s="486"/>
      <c r="B39" s="812"/>
      <c r="C39" s="812"/>
      <c r="D39" s="812"/>
      <c r="E39" s="812"/>
      <c r="F39" s="812"/>
    </row>
    <row r="40" spans="1:41" ht="93.75" hidden="1" customHeight="1">
      <c r="A40" s="486"/>
      <c r="B40" s="812"/>
      <c r="C40" s="812"/>
      <c r="D40" s="812"/>
      <c r="E40" s="812"/>
      <c r="F40" s="812"/>
    </row>
    <row r="41" spans="1:41" ht="68.25" hidden="1" customHeight="1">
      <c r="A41" s="486"/>
      <c r="B41" s="812"/>
      <c r="C41" s="812"/>
      <c r="D41" s="812"/>
      <c r="E41" s="812"/>
      <c r="F41" s="812"/>
    </row>
    <row r="42" spans="1:41" ht="94.5" hidden="1" customHeight="1">
      <c r="A42" s="502"/>
      <c r="B42" s="812"/>
      <c r="C42" s="812"/>
      <c r="D42" s="812"/>
      <c r="E42" s="812"/>
      <c r="F42" s="812"/>
    </row>
    <row r="43" spans="1:41" ht="54" hidden="1" customHeight="1">
      <c r="A43" s="502"/>
      <c r="B43" s="812"/>
      <c r="C43" s="812"/>
      <c r="D43" s="812"/>
      <c r="E43" s="812"/>
      <c r="F43" s="812"/>
    </row>
    <row r="44" spans="1:41" ht="39.75" hidden="1" customHeight="1">
      <c r="A44" s="502"/>
      <c r="B44" s="812"/>
      <c r="C44" s="812"/>
      <c r="D44" s="812"/>
      <c r="E44" s="812"/>
      <c r="F44" s="812"/>
    </row>
    <row r="45" spans="1:41" ht="69" hidden="1" customHeight="1">
      <c r="A45" s="502"/>
      <c r="B45" s="812"/>
      <c r="C45" s="812"/>
      <c r="D45" s="812"/>
      <c r="E45" s="812"/>
      <c r="F45" s="812"/>
    </row>
    <row r="46" spans="1:41" ht="129.75" customHeight="1">
      <c r="A46" s="503">
        <v>2.4</v>
      </c>
      <c r="B46" s="812" t="s">
        <v>1030</v>
      </c>
      <c r="C46" s="812"/>
      <c r="D46" s="812"/>
      <c r="E46" s="812"/>
      <c r="F46" s="812"/>
    </row>
    <row r="47" spans="1:41" ht="74.25" customHeight="1">
      <c r="A47" s="503">
        <v>2.5</v>
      </c>
      <c r="B47" s="812" t="s">
        <v>1031</v>
      </c>
      <c r="C47" s="812"/>
      <c r="D47" s="812"/>
      <c r="E47" s="812"/>
      <c r="F47" s="812"/>
    </row>
    <row r="48" spans="1:41" ht="54.6" customHeight="1">
      <c r="A48" s="504">
        <v>3</v>
      </c>
      <c r="B48" s="812" t="s">
        <v>1032</v>
      </c>
      <c r="C48" s="812"/>
      <c r="D48" s="812"/>
      <c r="E48" s="812"/>
      <c r="F48" s="812"/>
    </row>
    <row r="49" spans="1:41" ht="42" customHeight="1">
      <c r="A49" s="504">
        <v>4</v>
      </c>
      <c r="B49" s="810" t="s">
        <v>1033</v>
      </c>
      <c r="C49" s="810"/>
      <c r="D49" s="810"/>
      <c r="E49" s="810"/>
      <c r="F49" s="810"/>
    </row>
    <row r="50" spans="1:41" ht="38.25" customHeight="1">
      <c r="A50" s="504">
        <v>5</v>
      </c>
      <c r="B50" s="810" t="s">
        <v>1034</v>
      </c>
      <c r="C50" s="810"/>
      <c r="D50" s="810"/>
      <c r="E50" s="810"/>
      <c r="F50" s="810"/>
    </row>
    <row r="51" spans="1:41" ht="63" customHeight="1">
      <c r="A51" s="504">
        <v>6</v>
      </c>
      <c r="B51" s="810" t="s">
        <v>1035</v>
      </c>
      <c r="C51" s="810"/>
      <c r="D51" s="810"/>
      <c r="E51" s="810"/>
      <c r="F51" s="810"/>
    </row>
    <row r="52" spans="1:41" ht="98.25" customHeight="1">
      <c r="A52" s="504">
        <v>7</v>
      </c>
      <c r="B52" s="812" t="s">
        <v>1036</v>
      </c>
      <c r="C52" s="812"/>
      <c r="D52" s="812"/>
      <c r="E52" s="812"/>
      <c r="F52" s="812"/>
    </row>
    <row r="53" spans="1:41" ht="30" customHeight="1">
      <c r="B53" s="505" t="str">
        <f>IF(ISERROR("Dated this " &amp; AG6 &amp; LOOKUP(AG6,AE1:AE38,AF1:AF38) &amp; " day of " &amp; AG8 &amp; " " &amp;AG9), "", "Dated this " &amp; AG6 &amp; LOOKUP(AG6,AE1:AE38,AF1:AF38) &amp; " day of " &amp; AG8 &amp; " " &amp;AG9)</f>
        <v/>
      </c>
      <c r="C53" s="505"/>
      <c r="D53" s="505"/>
      <c r="E53" s="506"/>
      <c r="F53" s="506"/>
    </row>
    <row r="54" spans="1:41" ht="30" customHeight="1">
      <c r="B54" s="505" t="s">
        <v>1037</v>
      </c>
      <c r="C54" s="507"/>
      <c r="D54" s="508"/>
      <c r="E54" s="508"/>
      <c r="F54" s="508"/>
    </row>
    <row r="55" spans="1:41" ht="30" customHeight="1">
      <c r="B55" s="509"/>
      <c r="C55" s="508"/>
      <c r="D55" s="508"/>
      <c r="E55" s="505"/>
      <c r="F55" s="510" t="s">
        <v>1038</v>
      </c>
    </row>
    <row r="56" spans="1:41" ht="48.75" customHeight="1">
      <c r="B56" s="509"/>
      <c r="C56" s="508"/>
      <c r="D56" s="817" t="s">
        <v>1039</v>
      </c>
      <c r="E56" s="817"/>
      <c r="F56" s="511">
        <f>'[7]Name of Bidder'!D13</f>
        <v>0</v>
      </c>
    </row>
    <row r="57" spans="1:41" ht="30" customHeight="1">
      <c r="A57" s="473"/>
      <c r="B57" s="473"/>
      <c r="C57" s="512"/>
      <c r="D57" s="473"/>
      <c r="E57" s="513"/>
      <c r="F57" s="478"/>
    </row>
    <row r="58" spans="1:41" ht="30" customHeight="1">
      <c r="A58" s="514" t="s">
        <v>1040</v>
      </c>
      <c r="B58" s="816">
        <f>'Name of Bidder'!D44</f>
        <v>0</v>
      </c>
      <c r="C58" s="816"/>
      <c r="D58" s="473"/>
      <c r="E58" s="513" t="s">
        <v>1041</v>
      </c>
      <c r="F58" s="515">
        <f>'Name of Bidder'!D41</f>
        <v>0</v>
      </c>
    </row>
    <row r="59" spans="1:41" ht="30" customHeight="1">
      <c r="A59" s="514" t="s">
        <v>1042</v>
      </c>
      <c r="B59" s="816">
        <f>'Name of Bidder'!D45</f>
        <v>0</v>
      </c>
      <c r="C59" s="816"/>
      <c r="D59" s="473"/>
      <c r="E59" s="513" t="s">
        <v>1043</v>
      </c>
      <c r="F59" s="515">
        <f>'Name of Bidder'!D42</f>
        <v>0</v>
      </c>
    </row>
    <row r="60" spans="1:41" ht="19.5" customHeight="1">
      <c r="B60" s="472"/>
      <c r="D60" s="473"/>
      <c r="E60" s="513"/>
    </row>
    <row r="61" spans="1:41" ht="24" customHeight="1">
      <c r="A61" s="516"/>
      <c r="B61" s="516"/>
      <c r="C61" s="517" t="str">
        <f>IF(AND(I63=2,I64=1),"Other Partner-1",IF(AND(I63=2,I64="2 or more"),"Other Partner-1",""))</f>
        <v>Other Partner-1</v>
      </c>
      <c r="D61" s="516"/>
      <c r="E61" s="518"/>
      <c r="F61" s="519" t="str">
        <f>IF(AND(I63=2,I64=1),"", IF(AND(I63=2,I64="2 or more"),"Other Partner-2",""))</f>
        <v/>
      </c>
    </row>
    <row r="62" spans="1:41" ht="18" customHeight="1">
      <c r="A62" s="505"/>
      <c r="B62" s="510"/>
      <c r="C62" s="818"/>
      <c r="D62" s="818"/>
      <c r="E62" s="510"/>
      <c r="F62" s="505"/>
    </row>
    <row r="63" spans="1:41" s="472" customFormat="1" ht="18.75" customHeight="1">
      <c r="A63" s="505"/>
      <c r="B63" s="510" t="str">
        <f>IF(AND(I63=2,I64=1), "Printed Name :", IF(AND(I63=2,I64="2 or more"), "Printed Name :", ""))</f>
        <v>Printed Name :</v>
      </c>
      <c r="C63" s="819"/>
      <c r="D63" s="819"/>
      <c r="E63" s="510" t="str">
        <f>IF(AND(I63=2, I64="2 or more"), "Printed Name :", "")</f>
        <v/>
      </c>
      <c r="F63" s="520"/>
      <c r="G63" s="493"/>
      <c r="H63" s="478"/>
      <c r="I63" s="477">
        <f>'[7]Name of Bidder'!G6</f>
        <v>2</v>
      </c>
      <c r="Z63" s="493"/>
      <c r="AA63" s="493"/>
      <c r="AB63" s="493"/>
      <c r="AC63" s="493"/>
      <c r="AD63" s="494"/>
      <c r="AE63" s="476"/>
      <c r="AF63" s="476"/>
      <c r="AG63" s="494"/>
      <c r="AH63" s="494"/>
      <c r="AI63" s="494"/>
      <c r="AJ63" s="494"/>
      <c r="AK63" s="494"/>
      <c r="AL63" s="494"/>
      <c r="AM63" s="494"/>
      <c r="AN63" s="494"/>
      <c r="AO63" s="494"/>
    </row>
    <row r="64" spans="1:41" s="472" customFormat="1" ht="18.75" customHeight="1">
      <c r="A64" s="505"/>
      <c r="B64" s="510" t="str">
        <f>IF(AND(I63=2,I64=1), "Designation :", IF(AND(I63=2,I64="2 or more"), "Designation :", ""))</f>
        <v>Designation :</v>
      </c>
      <c r="C64" s="819"/>
      <c r="D64" s="819"/>
      <c r="E64" s="510" t="str">
        <f>IF(AND(I63=2, I64="2 or more"), "Designation :", "")</f>
        <v/>
      </c>
      <c r="F64" s="520"/>
      <c r="G64" s="493"/>
      <c r="H64" s="478"/>
      <c r="I64" s="477">
        <f>'[7]Name of Bidder'!G11</f>
        <v>1</v>
      </c>
      <c r="Z64" s="493"/>
      <c r="AA64" s="493"/>
      <c r="AB64" s="493"/>
      <c r="AC64" s="493"/>
      <c r="AD64" s="494"/>
      <c r="AE64" s="476"/>
      <c r="AF64" s="476"/>
      <c r="AG64" s="494"/>
      <c r="AH64" s="494"/>
      <c r="AI64" s="494"/>
      <c r="AJ64" s="494"/>
      <c r="AK64" s="494"/>
      <c r="AL64" s="494"/>
      <c r="AM64" s="494"/>
      <c r="AN64" s="494"/>
      <c r="AO64" s="494"/>
    </row>
    <row r="65" spans="1:41" s="472" customFormat="1" ht="18.75" customHeight="1">
      <c r="A65" s="505"/>
      <c r="B65" s="510"/>
      <c r="C65" s="521"/>
      <c r="D65" s="505"/>
      <c r="E65" s="510"/>
      <c r="F65" s="522"/>
      <c r="H65" s="478"/>
      <c r="Z65" s="493"/>
      <c r="AA65" s="493"/>
      <c r="AB65" s="493"/>
      <c r="AC65" s="493"/>
      <c r="AD65" s="494"/>
      <c r="AE65" s="476"/>
      <c r="AF65" s="476"/>
      <c r="AG65" s="494"/>
      <c r="AH65" s="494"/>
      <c r="AI65" s="494"/>
      <c r="AJ65" s="494"/>
      <c r="AK65" s="494"/>
      <c r="AL65" s="494"/>
      <c r="AM65" s="494"/>
      <c r="AN65" s="494"/>
      <c r="AO65" s="494"/>
    </row>
    <row r="66" spans="1:41" s="472" customFormat="1" ht="24" customHeight="1">
      <c r="A66" s="523" t="s">
        <v>1044</v>
      </c>
      <c r="B66" s="524"/>
      <c r="C66" s="525"/>
      <c r="D66" s="522"/>
      <c r="E66" s="526"/>
      <c r="F66" s="522"/>
      <c r="H66" s="478"/>
      <c r="Z66" s="493"/>
      <c r="AA66" s="493"/>
      <c r="AB66" s="493"/>
      <c r="AC66" s="493"/>
      <c r="AD66" s="494"/>
      <c r="AE66" s="476"/>
      <c r="AF66" s="476"/>
      <c r="AG66" s="494"/>
      <c r="AH66" s="494"/>
      <c r="AI66" s="494"/>
      <c r="AJ66" s="494"/>
      <c r="AK66" s="494"/>
      <c r="AL66" s="494"/>
      <c r="AM66" s="494"/>
      <c r="AN66" s="494"/>
      <c r="AO66" s="494"/>
    </row>
    <row r="67" spans="1:41" s="472" customFormat="1" ht="33" customHeight="1">
      <c r="A67" s="820" t="s">
        <v>1045</v>
      </c>
      <c r="B67" s="820"/>
      <c r="C67" s="820"/>
      <c r="D67" s="821"/>
      <c r="E67" s="821"/>
      <c r="F67" s="821"/>
      <c r="H67" s="478"/>
      <c r="Z67" s="493"/>
      <c r="AA67" s="493"/>
      <c r="AB67" s="493"/>
      <c r="AC67" s="493"/>
      <c r="AD67" s="494"/>
      <c r="AE67" s="476"/>
      <c r="AF67" s="476"/>
      <c r="AG67" s="494"/>
      <c r="AH67" s="494"/>
      <c r="AI67" s="494"/>
      <c r="AJ67" s="494"/>
      <c r="AK67" s="494"/>
      <c r="AL67" s="494"/>
      <c r="AM67" s="494"/>
      <c r="AN67" s="494"/>
      <c r="AO67" s="494"/>
    </row>
    <row r="68" spans="1:41" s="472" customFormat="1" ht="33" customHeight="1">
      <c r="A68" s="822"/>
      <c r="B68" s="822"/>
      <c r="C68" s="822"/>
      <c r="D68" s="821"/>
      <c r="E68" s="821"/>
      <c r="F68" s="821"/>
      <c r="H68" s="478"/>
      <c r="Z68" s="493"/>
      <c r="AA68" s="493"/>
      <c r="AB68" s="493"/>
      <c r="AC68" s="493"/>
      <c r="AD68" s="494"/>
      <c r="AE68" s="476"/>
      <c r="AF68" s="476"/>
      <c r="AG68" s="494"/>
      <c r="AH68" s="494"/>
      <c r="AI68" s="494"/>
      <c r="AJ68" s="494"/>
      <c r="AK68" s="494"/>
      <c r="AL68" s="494"/>
      <c r="AM68" s="494"/>
      <c r="AN68" s="494"/>
      <c r="AO68" s="494"/>
    </row>
    <row r="69" spans="1:41" s="472" customFormat="1" ht="33" customHeight="1">
      <c r="A69" s="823"/>
      <c r="B69" s="823"/>
      <c r="C69" s="823"/>
      <c r="D69" s="821"/>
      <c r="E69" s="821"/>
      <c r="F69" s="821"/>
      <c r="H69" s="478"/>
      <c r="Z69" s="493"/>
      <c r="AA69" s="493"/>
      <c r="AB69" s="493"/>
      <c r="AC69" s="493"/>
      <c r="AD69" s="494"/>
      <c r="AE69" s="476"/>
      <c r="AF69" s="476"/>
      <c r="AG69" s="494"/>
      <c r="AH69" s="494"/>
      <c r="AI69" s="494"/>
      <c r="AJ69" s="494"/>
      <c r="AK69" s="494"/>
      <c r="AL69" s="494"/>
      <c r="AM69" s="494"/>
      <c r="AN69" s="494"/>
      <c r="AO69" s="494"/>
    </row>
    <row r="70" spans="1:41" s="472" customFormat="1" ht="33" customHeight="1">
      <c r="A70" s="824" t="s">
        <v>1046</v>
      </c>
      <c r="B70" s="824"/>
      <c r="C70" s="824"/>
      <c r="D70" s="821"/>
      <c r="E70" s="821"/>
      <c r="F70" s="821"/>
      <c r="H70" s="478"/>
      <c r="Z70" s="493"/>
      <c r="AA70" s="493"/>
      <c r="AB70" s="493"/>
      <c r="AC70" s="493"/>
      <c r="AD70" s="494"/>
      <c r="AE70" s="476"/>
      <c r="AF70" s="476"/>
      <c r="AG70" s="494"/>
      <c r="AH70" s="494"/>
      <c r="AI70" s="494"/>
      <c r="AJ70" s="494"/>
      <c r="AK70" s="494"/>
      <c r="AL70" s="494"/>
      <c r="AM70" s="494"/>
      <c r="AN70" s="494"/>
      <c r="AO70" s="494"/>
    </row>
    <row r="71" spans="1:41" s="472" customFormat="1" ht="33" customHeight="1">
      <c r="A71" s="824" t="s">
        <v>1047</v>
      </c>
      <c r="B71" s="824"/>
      <c r="C71" s="824"/>
      <c r="D71" s="821"/>
      <c r="E71" s="821"/>
      <c r="F71" s="821"/>
      <c r="H71" s="478"/>
      <c r="Z71" s="493"/>
      <c r="AA71" s="493"/>
      <c r="AB71" s="493"/>
      <c r="AC71" s="493"/>
      <c r="AD71" s="494"/>
      <c r="AE71" s="476"/>
      <c r="AF71" s="476"/>
      <c r="AG71" s="494"/>
      <c r="AH71" s="494"/>
      <c r="AI71" s="494"/>
      <c r="AJ71" s="494"/>
      <c r="AK71" s="494"/>
      <c r="AL71" s="494"/>
      <c r="AM71" s="494"/>
      <c r="AN71" s="494"/>
      <c r="AO71" s="494"/>
    </row>
    <row r="72" spans="1:41" s="472" customFormat="1" ht="33" customHeight="1">
      <c r="A72" s="824" t="s">
        <v>1048</v>
      </c>
      <c r="B72" s="824"/>
      <c r="C72" s="824"/>
      <c r="D72" s="821"/>
      <c r="E72" s="821"/>
      <c r="F72" s="821"/>
      <c r="H72" s="478"/>
      <c r="Z72" s="493"/>
      <c r="AA72" s="493"/>
      <c r="AB72" s="493"/>
      <c r="AC72" s="493"/>
      <c r="AD72" s="494"/>
      <c r="AE72" s="476"/>
      <c r="AF72" s="476"/>
      <c r="AG72" s="494"/>
      <c r="AH72" s="494"/>
      <c r="AI72" s="494"/>
      <c r="AJ72" s="494"/>
      <c r="AK72" s="494"/>
      <c r="AL72" s="494"/>
      <c r="AM72" s="494"/>
      <c r="AN72" s="494"/>
      <c r="AO72" s="494"/>
    </row>
    <row r="73" spans="1:41" s="472" customFormat="1" ht="33" customHeight="1">
      <c r="A73" s="820" t="s">
        <v>1049</v>
      </c>
      <c r="B73" s="820"/>
      <c r="C73" s="820"/>
      <c r="D73" s="821"/>
      <c r="E73" s="821"/>
      <c r="F73" s="821"/>
      <c r="H73" s="478"/>
      <c r="Z73" s="493"/>
      <c r="AA73" s="493"/>
      <c r="AB73" s="493"/>
      <c r="AC73" s="493"/>
      <c r="AD73" s="494"/>
      <c r="AE73" s="476"/>
      <c r="AF73" s="476"/>
      <c r="AG73" s="494"/>
      <c r="AH73" s="494"/>
      <c r="AI73" s="494"/>
      <c r="AJ73" s="494"/>
      <c r="AK73" s="494"/>
      <c r="AL73" s="494"/>
      <c r="AM73" s="494"/>
      <c r="AN73" s="494"/>
      <c r="AO73" s="494"/>
    </row>
    <row r="74" spans="1:41" s="472" customFormat="1" ht="33" customHeight="1">
      <c r="A74" s="822"/>
      <c r="B74" s="822"/>
      <c r="C74" s="822"/>
      <c r="D74" s="821"/>
      <c r="E74" s="821"/>
      <c r="F74" s="821"/>
      <c r="H74" s="478"/>
      <c r="Z74" s="493"/>
      <c r="AA74" s="493"/>
      <c r="AB74" s="493"/>
      <c r="AC74" s="493"/>
      <c r="AD74" s="494"/>
      <c r="AE74" s="476"/>
      <c r="AF74" s="476"/>
      <c r="AG74" s="494"/>
      <c r="AH74" s="494"/>
      <c r="AI74" s="494"/>
      <c r="AJ74" s="494"/>
      <c r="AK74" s="494"/>
      <c r="AL74" s="494"/>
      <c r="AM74" s="494"/>
      <c r="AN74" s="494"/>
      <c r="AO74" s="494"/>
    </row>
    <row r="75" spans="1:41" s="472" customFormat="1" ht="33" customHeight="1">
      <c r="A75" s="823"/>
      <c r="B75" s="823"/>
      <c r="C75" s="823"/>
      <c r="D75" s="821"/>
      <c r="E75" s="821"/>
      <c r="F75" s="821"/>
      <c r="H75" s="478"/>
      <c r="Z75" s="493"/>
      <c r="AA75" s="493"/>
      <c r="AB75" s="493"/>
      <c r="AC75" s="493"/>
      <c r="AD75" s="494"/>
      <c r="AE75" s="476"/>
      <c r="AF75" s="476"/>
      <c r="AG75" s="494"/>
      <c r="AH75" s="494"/>
      <c r="AI75" s="494"/>
      <c r="AJ75" s="494"/>
      <c r="AK75" s="494"/>
      <c r="AL75" s="494"/>
      <c r="AM75" s="494"/>
      <c r="AN75" s="494"/>
      <c r="AO75" s="494"/>
    </row>
    <row r="76" spans="1:41" s="472" customFormat="1" ht="41.25" hidden="1" customHeight="1">
      <c r="A76" s="826"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76" s="826"/>
      <c r="C76" s="826"/>
      <c r="D76" s="826"/>
      <c r="E76" s="826"/>
      <c r="F76" s="826"/>
      <c r="H76" s="478"/>
      <c r="Z76" s="493"/>
      <c r="AA76" s="493"/>
      <c r="AB76" s="493"/>
      <c r="AC76" s="493"/>
      <c r="AD76" s="494"/>
      <c r="AE76" s="476"/>
      <c r="AF76" s="476"/>
      <c r="AG76" s="494"/>
      <c r="AH76" s="494"/>
      <c r="AI76" s="494"/>
      <c r="AJ76" s="494"/>
      <c r="AK76" s="494"/>
      <c r="AL76" s="494"/>
      <c r="AM76" s="494"/>
      <c r="AN76" s="494"/>
      <c r="AO76" s="494"/>
    </row>
    <row r="77" spans="1:41" s="472" customFormat="1" ht="33" customHeight="1">
      <c r="A77" s="825"/>
      <c r="B77" s="825"/>
      <c r="C77" s="825"/>
      <c r="D77" s="825"/>
      <c r="E77" s="825"/>
      <c r="F77" s="825"/>
      <c r="H77" s="478"/>
      <c r="Z77" s="493"/>
      <c r="AA77" s="493"/>
      <c r="AB77" s="493"/>
      <c r="AC77" s="493"/>
      <c r="AD77" s="494"/>
      <c r="AE77" s="476"/>
      <c r="AF77" s="476"/>
      <c r="AG77" s="494"/>
      <c r="AH77" s="494"/>
      <c r="AI77" s="494"/>
      <c r="AJ77" s="494"/>
      <c r="AK77" s="494"/>
      <c r="AL77" s="494"/>
      <c r="AM77" s="494"/>
      <c r="AN77" s="494"/>
      <c r="AO77" s="494"/>
    </row>
    <row r="78" spans="1:41" s="472" customFormat="1" ht="33" customHeight="1">
      <c r="A78" s="478"/>
      <c r="B78" s="478"/>
      <c r="H78" s="478"/>
      <c r="Z78" s="493"/>
      <c r="AA78" s="493"/>
      <c r="AB78" s="493"/>
      <c r="AC78" s="493"/>
      <c r="AD78" s="494"/>
      <c r="AE78" s="476"/>
      <c r="AF78" s="476"/>
      <c r="AG78" s="494"/>
      <c r="AH78" s="494"/>
      <c r="AI78" s="494"/>
      <c r="AJ78" s="494"/>
      <c r="AK78" s="494"/>
      <c r="AL78" s="494"/>
      <c r="AM78" s="494"/>
      <c r="AN78" s="494"/>
      <c r="AO78" s="494"/>
    </row>
    <row r="79" spans="1:41" s="472" customFormat="1" ht="33" customHeight="1">
      <c r="A79" s="478"/>
      <c r="B79" s="478"/>
      <c r="H79" s="478"/>
      <c r="Z79" s="493"/>
      <c r="AA79" s="493"/>
      <c r="AB79" s="493"/>
      <c r="AC79" s="493"/>
      <c r="AD79" s="494"/>
      <c r="AE79" s="476"/>
      <c r="AF79" s="476"/>
      <c r="AG79" s="494"/>
      <c r="AH79" s="494"/>
      <c r="AI79" s="494"/>
      <c r="AJ79" s="494"/>
      <c r="AK79" s="494"/>
      <c r="AL79" s="494"/>
      <c r="AM79" s="494"/>
      <c r="AN79" s="494"/>
      <c r="AO79" s="494"/>
    </row>
    <row r="80" spans="1:41">
      <c r="A80" s="478"/>
    </row>
    <row r="81" spans="1:1">
      <c r="A81" s="478"/>
    </row>
    <row r="82" spans="1:1">
      <c r="A82" s="478"/>
    </row>
    <row r="83" spans="1:1">
      <c r="A83" s="478"/>
    </row>
    <row r="84" spans="1:1">
      <c r="A84" s="478"/>
    </row>
    <row r="85" spans="1:1">
      <c r="A85" s="478"/>
    </row>
    <row r="86" spans="1:1">
      <c r="A86" s="478"/>
    </row>
    <row r="87" spans="1:1">
      <c r="A87" s="478"/>
    </row>
    <row r="88" spans="1:1">
      <c r="A88" s="478"/>
    </row>
    <row r="89" spans="1:1">
      <c r="A89" s="478"/>
    </row>
    <row r="90" spans="1:1">
      <c r="A90" s="478"/>
    </row>
    <row r="91" spans="1:1">
      <c r="A91" s="478"/>
    </row>
  </sheetData>
  <sheetProtection algorithmName="SHA-512" hashValue="3M45C7DdVkVDBUttlTLYmrDDHSiT+zH+ZgxZRHk1Yx1U6Yms28I/b5MaeexkHZK0mm5+VGTOxOz25KNYc7Tnew==" saltValue="i/BbZyrxVYagMPabKOD3Cw==" spinCount="100000" sheet="1" selectLockedCells="1"/>
  <customSheetViews>
    <customSheetView guid="{72A1560C-B167-4E35-BF04-0545C5D6DB9F}" showPageBreaks="1" showGridLines="0" zeroValues="0" fitToPage="1" printArea="1" hiddenRows="1" hiddenColumns="1" view="pageBreakPreview">
      <selection activeCell="C5" sqref="C5:F5"/>
      <rowBreaks count="3" manualBreakCount="3">
        <brk id="44" max="5" man="1"/>
        <brk id="72" max="5" man="1"/>
        <brk id="77" max="5" man="1"/>
      </rowBreaks>
      <pageMargins left="0.56999999999999995" right="0.42" top="0.62" bottom="0.61" header="0.39" footer="0.32"/>
      <pageSetup paperSize="9" scale="89" fitToHeight="0" orientation="portrait" r:id="rId1"/>
      <headerFooter alignWithMargins="0">
        <oddFooter>&amp;R&amp;"Book Antiqua,Bold"&amp;8Bid Form (2nd Envelope)  / Page &amp;P of &amp;N</oddFooter>
      </headerFooter>
    </customSheetView>
  </customSheetViews>
  <mergeCells count="79">
    <mergeCell ref="A77:F77"/>
    <mergeCell ref="A71:C71"/>
    <mergeCell ref="D71:F71"/>
    <mergeCell ref="A72:C72"/>
    <mergeCell ref="D72:F72"/>
    <mergeCell ref="A73:C73"/>
    <mergeCell ref="D73:F73"/>
    <mergeCell ref="A74:C74"/>
    <mergeCell ref="D74:F74"/>
    <mergeCell ref="A75:C75"/>
    <mergeCell ref="D75:F75"/>
    <mergeCell ref="A76:F76"/>
    <mergeCell ref="A68:C68"/>
    <mergeCell ref="D68:F68"/>
    <mergeCell ref="A69:C69"/>
    <mergeCell ref="D69:F69"/>
    <mergeCell ref="A70:C70"/>
    <mergeCell ref="D70:F70"/>
    <mergeCell ref="B59:C59"/>
    <mergeCell ref="C62:D62"/>
    <mergeCell ref="C63:D63"/>
    <mergeCell ref="C64:D64"/>
    <mergeCell ref="A67:C67"/>
    <mergeCell ref="D67:F67"/>
    <mergeCell ref="B58:C58"/>
    <mergeCell ref="B43:F43"/>
    <mergeCell ref="B44:F44"/>
    <mergeCell ref="B45:F45"/>
    <mergeCell ref="B46:F46"/>
    <mergeCell ref="B47:F47"/>
    <mergeCell ref="B48:F48"/>
    <mergeCell ref="B49:F49"/>
    <mergeCell ref="B50:F50"/>
    <mergeCell ref="B51:F51"/>
    <mergeCell ref="B52:F52"/>
    <mergeCell ref="D56:E56"/>
    <mergeCell ref="B42:F42"/>
    <mergeCell ref="B33:C33"/>
    <mergeCell ref="D33:F33"/>
    <mergeCell ref="B34:C34"/>
    <mergeCell ref="D34:F34"/>
    <mergeCell ref="B35:F35"/>
    <mergeCell ref="B36:F36"/>
    <mergeCell ref="B37:F37"/>
    <mergeCell ref="B38:F38"/>
    <mergeCell ref="B39:F39"/>
    <mergeCell ref="B40:F40"/>
    <mergeCell ref="B41:F41"/>
    <mergeCell ref="B30:C30"/>
    <mergeCell ref="D30:F30"/>
    <mergeCell ref="B31:C31"/>
    <mergeCell ref="D31:F31"/>
    <mergeCell ref="B32:C32"/>
    <mergeCell ref="D32:F32"/>
    <mergeCell ref="B29:C29"/>
    <mergeCell ref="D29:F29"/>
    <mergeCell ref="B23:C23"/>
    <mergeCell ref="D23:F23"/>
    <mergeCell ref="B24:C24"/>
    <mergeCell ref="D24:F24"/>
    <mergeCell ref="B25:C25"/>
    <mergeCell ref="D25:F25"/>
    <mergeCell ref="B26:C26"/>
    <mergeCell ref="B27:C27"/>
    <mergeCell ref="D27:F27"/>
    <mergeCell ref="B28:C28"/>
    <mergeCell ref="D28:F28"/>
    <mergeCell ref="B19:F19"/>
    <mergeCell ref="B20:F20"/>
    <mergeCell ref="B21:C21"/>
    <mergeCell ref="D21:F21"/>
    <mergeCell ref="B22:C22"/>
    <mergeCell ref="D22:F22"/>
    <mergeCell ref="B18:F18"/>
    <mergeCell ref="A3:F3"/>
    <mergeCell ref="C5:F5"/>
    <mergeCell ref="B6:C6"/>
    <mergeCell ref="C15:F15"/>
    <mergeCell ref="B17:F17"/>
  </mergeCells>
  <conditionalFormatting sqref="F63:F64">
    <cfRule type="expression" dxfId="3" priority="3" stopIfTrue="1">
      <formula>AND($I$63=2,$I$64="2 or more")</formula>
    </cfRule>
  </conditionalFormatting>
  <conditionalFormatting sqref="C63:D64">
    <cfRule type="expression" dxfId="2" priority="4" stopIfTrue="1">
      <formula>$I$63=2</formula>
    </cfRule>
  </conditionalFormatting>
  <conditionalFormatting sqref="A51">
    <cfRule type="expression" dxfId="1" priority="1" stopIfTrue="1">
      <formula>I63&lt;2</formula>
    </cfRule>
  </conditionalFormatting>
  <conditionalFormatting sqref="B51:F51">
    <cfRule type="expression" dxfId="0" priority="2" stopIfTrue="1">
      <formula>I63&lt;2</formula>
    </cfRule>
  </conditionalFormatting>
  <pageMargins left="0.56999999999999995" right="0.42" top="0.62" bottom="0.61" header="0.39" footer="0.32"/>
  <pageSetup paperSize="9" scale="89" fitToHeight="0" orientation="portrait" r:id="rId2"/>
  <headerFooter alignWithMargins="0">
    <oddFooter>&amp;R&amp;"Book Antiqua,Bold"&amp;8Bid Form (2nd Envelope)  / Page &amp;P of &amp;N</oddFooter>
  </headerFooter>
  <rowBreaks count="3" manualBreakCount="3">
    <brk id="44" max="5" man="1"/>
    <brk id="72" max="5" man="1"/>
    <brk id="77" max="5"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7</vt:i4>
      </vt:variant>
    </vt:vector>
  </HeadingPairs>
  <TitlesOfParts>
    <vt:vector size="14" baseType="lpstr">
      <vt:lpstr>Cover</vt:lpstr>
      <vt:lpstr>INSTRUCTIONS</vt:lpstr>
      <vt:lpstr>Name of Bidder</vt:lpstr>
      <vt:lpstr>Schedule-I</vt:lpstr>
      <vt:lpstr>Schedule-II</vt:lpstr>
      <vt:lpstr>Sch-III (Summary)</vt:lpstr>
      <vt:lpstr>Bid Form 2nd Envelope</vt:lpstr>
      <vt:lpstr>'Bid Form 2nd Envelope'!Print_Area</vt:lpstr>
      <vt:lpstr>INSTRUCTIONS!Print_Area</vt:lpstr>
      <vt:lpstr>'Name of Bidder'!Print_Area</vt:lpstr>
      <vt:lpstr>'Schedule-I'!Print_Area</vt:lpstr>
      <vt:lpstr>'Schedule-II'!Print_Area</vt:lpstr>
      <vt:lpstr>'Sch-III (Summary)'!Print_Area</vt:lpstr>
      <vt:lpstr>'Sch-III (Summary)'!Print_Titles</vt:lpstr>
    </vt:vector>
  </TitlesOfParts>
  <Company>POWERGRID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PGCIL</dc:creator>
  <cp:lastModifiedBy>Charanya Ambati {चरण्या अंबटि}</cp:lastModifiedBy>
  <cp:lastPrinted>2022-07-13T13:17:34Z</cp:lastPrinted>
  <dcterms:created xsi:type="dcterms:W3CDTF">2001-07-26T10:23:15Z</dcterms:created>
  <dcterms:modified xsi:type="dcterms:W3CDTF">2022-09-09T13:15:55Z</dcterms:modified>
</cp:coreProperties>
</file>